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bf66cb9cf81ae1b/SKRIPSI TARISYA/"/>
    </mc:Choice>
  </mc:AlternateContent>
  <xr:revisionPtr revIDLastSave="0" documentId="8_{9E78690F-B21F-4E01-B098-8E0E606B1494}" xr6:coauthVersionLast="47" xr6:coauthVersionMax="47" xr10:uidLastSave="{00000000-0000-0000-0000-000000000000}"/>
  <bookViews>
    <workbookView xWindow="-110" yWindow="-110" windowWidth="19420" windowHeight="10300" xr2:uid="{1496F972-6A47-443B-88AB-DC263CF99457}"/>
  </bookViews>
  <sheets>
    <sheet name="Orlep Rasa" sheetId="1" r:id="rId1"/>
    <sheet name="Orlep Warna" sheetId="2" r:id="rId2"/>
    <sheet name="Orlep Aroma" sheetId="3" r:id="rId3"/>
    <sheet name="Orlep Tekstu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9" i="4" l="1"/>
  <c r="F47" i="4"/>
  <c r="F45" i="4"/>
  <c r="H42" i="4"/>
  <c r="F42" i="4"/>
  <c r="H41" i="4"/>
  <c r="H40" i="4"/>
  <c r="B36" i="4"/>
  <c r="S34" i="4"/>
  <c r="R34" i="4"/>
  <c r="Q34" i="4"/>
  <c r="P34" i="4"/>
  <c r="O34" i="4"/>
  <c r="N34" i="4"/>
  <c r="M34" i="4"/>
  <c r="L34" i="4"/>
  <c r="T34" i="4" s="1"/>
  <c r="S33" i="4"/>
  <c r="R33" i="4"/>
  <c r="Q33" i="4"/>
  <c r="P33" i="4"/>
  <c r="O33" i="4"/>
  <c r="N33" i="4"/>
  <c r="M33" i="4"/>
  <c r="L33" i="4"/>
  <c r="T33" i="4" s="1"/>
  <c r="I33" i="4"/>
  <c r="B47" i="4" s="1"/>
  <c r="H33" i="4"/>
  <c r="B46" i="4" s="1"/>
  <c r="G33" i="4"/>
  <c r="B45" i="4" s="1"/>
  <c r="F33" i="4"/>
  <c r="B44" i="4" s="1"/>
  <c r="E33" i="4"/>
  <c r="B43" i="4" s="1"/>
  <c r="D33" i="4"/>
  <c r="B42" i="4" s="1"/>
  <c r="C33" i="4"/>
  <c r="B41" i="4" s="1"/>
  <c r="B33" i="4"/>
  <c r="B40" i="4" s="1"/>
  <c r="S32" i="4"/>
  <c r="R32" i="4"/>
  <c r="Q32" i="4"/>
  <c r="P32" i="4"/>
  <c r="O32" i="4"/>
  <c r="N32" i="4"/>
  <c r="M32" i="4"/>
  <c r="L32" i="4"/>
  <c r="T32" i="4" s="1"/>
  <c r="S31" i="4"/>
  <c r="R31" i="4"/>
  <c r="Q31" i="4"/>
  <c r="P31" i="4"/>
  <c r="O31" i="4"/>
  <c r="N31" i="4"/>
  <c r="M31" i="4"/>
  <c r="L31" i="4"/>
  <c r="T31" i="4" s="1"/>
  <c r="S30" i="4"/>
  <c r="R30" i="4"/>
  <c r="Q30" i="4"/>
  <c r="P30" i="4"/>
  <c r="O30" i="4"/>
  <c r="N30" i="4"/>
  <c r="M30" i="4"/>
  <c r="L30" i="4"/>
  <c r="T30" i="4" s="1"/>
  <c r="S29" i="4"/>
  <c r="R29" i="4"/>
  <c r="Q29" i="4"/>
  <c r="P29" i="4"/>
  <c r="O29" i="4"/>
  <c r="N29" i="4"/>
  <c r="M29" i="4"/>
  <c r="L29" i="4"/>
  <c r="T29" i="4" s="1"/>
  <c r="S28" i="4"/>
  <c r="R28" i="4"/>
  <c r="Q28" i="4"/>
  <c r="P28" i="4"/>
  <c r="O28" i="4"/>
  <c r="N28" i="4"/>
  <c r="M28" i="4"/>
  <c r="L28" i="4"/>
  <c r="T28" i="4" s="1"/>
  <c r="S27" i="4"/>
  <c r="R27" i="4"/>
  <c r="Q27" i="4"/>
  <c r="P27" i="4"/>
  <c r="O27" i="4"/>
  <c r="N27" i="4"/>
  <c r="M27" i="4"/>
  <c r="L27" i="4"/>
  <c r="T27" i="4" s="1"/>
  <c r="S26" i="4"/>
  <c r="R26" i="4"/>
  <c r="Q26" i="4"/>
  <c r="P26" i="4"/>
  <c r="O26" i="4"/>
  <c r="N26" i="4"/>
  <c r="M26" i="4"/>
  <c r="L26" i="4"/>
  <c r="T26" i="4" s="1"/>
  <c r="S25" i="4"/>
  <c r="R25" i="4"/>
  <c r="Q25" i="4"/>
  <c r="P25" i="4"/>
  <c r="O25" i="4"/>
  <c r="N25" i="4"/>
  <c r="M25" i="4"/>
  <c r="L25" i="4"/>
  <c r="T25" i="4" s="1"/>
  <c r="S24" i="4"/>
  <c r="R24" i="4"/>
  <c r="Q24" i="4"/>
  <c r="P24" i="4"/>
  <c r="O24" i="4"/>
  <c r="N24" i="4"/>
  <c r="M24" i="4"/>
  <c r="L24" i="4"/>
  <c r="T24" i="4" s="1"/>
  <c r="S23" i="4"/>
  <c r="R23" i="4"/>
  <c r="Q23" i="4"/>
  <c r="P23" i="4"/>
  <c r="O23" i="4"/>
  <c r="N23" i="4"/>
  <c r="M23" i="4"/>
  <c r="L23" i="4"/>
  <c r="T23" i="4" s="1"/>
  <c r="S22" i="4"/>
  <c r="R22" i="4"/>
  <c r="Q22" i="4"/>
  <c r="P22" i="4"/>
  <c r="O22" i="4"/>
  <c r="N22" i="4"/>
  <c r="M22" i="4"/>
  <c r="L22" i="4"/>
  <c r="T22" i="4" s="1"/>
  <c r="S21" i="4"/>
  <c r="R21" i="4"/>
  <c r="Q21" i="4"/>
  <c r="P21" i="4"/>
  <c r="O21" i="4"/>
  <c r="N21" i="4"/>
  <c r="M21" i="4"/>
  <c r="L21" i="4"/>
  <c r="T21" i="4" s="1"/>
  <c r="S20" i="4"/>
  <c r="R20" i="4"/>
  <c r="Q20" i="4"/>
  <c r="P20" i="4"/>
  <c r="O20" i="4"/>
  <c r="N20" i="4"/>
  <c r="M20" i="4"/>
  <c r="L20" i="4"/>
  <c r="T20" i="4" s="1"/>
  <c r="S19" i="4"/>
  <c r="R19" i="4"/>
  <c r="Q19" i="4"/>
  <c r="P19" i="4"/>
  <c r="O19" i="4"/>
  <c r="N19" i="4"/>
  <c r="M19" i="4"/>
  <c r="L19" i="4"/>
  <c r="T19" i="4" s="1"/>
  <c r="S18" i="4"/>
  <c r="R18" i="4"/>
  <c r="Q18" i="4"/>
  <c r="P18" i="4"/>
  <c r="O18" i="4"/>
  <c r="N18" i="4"/>
  <c r="M18" i="4"/>
  <c r="L18" i="4"/>
  <c r="T18" i="4" s="1"/>
  <c r="S17" i="4"/>
  <c r="R17" i="4"/>
  <c r="Q17" i="4"/>
  <c r="P17" i="4"/>
  <c r="O17" i="4"/>
  <c r="N17" i="4"/>
  <c r="M17" i="4"/>
  <c r="L17" i="4"/>
  <c r="T17" i="4" s="1"/>
  <c r="S16" i="4"/>
  <c r="R16" i="4"/>
  <c r="Q16" i="4"/>
  <c r="P16" i="4"/>
  <c r="O16" i="4"/>
  <c r="N16" i="4"/>
  <c r="M16" i="4"/>
  <c r="L16" i="4"/>
  <c r="T16" i="4" s="1"/>
  <c r="S15" i="4"/>
  <c r="R15" i="4"/>
  <c r="Q15" i="4"/>
  <c r="P15" i="4"/>
  <c r="O15" i="4"/>
  <c r="N15" i="4"/>
  <c r="M15" i="4"/>
  <c r="L15" i="4"/>
  <c r="T15" i="4" s="1"/>
  <c r="S14" i="4"/>
  <c r="R14" i="4"/>
  <c r="Q14" i="4"/>
  <c r="P14" i="4"/>
  <c r="O14" i="4"/>
  <c r="N14" i="4"/>
  <c r="M14" i="4"/>
  <c r="L14" i="4"/>
  <c r="T14" i="4" s="1"/>
  <c r="S13" i="4"/>
  <c r="R13" i="4"/>
  <c r="Q13" i="4"/>
  <c r="P13" i="4"/>
  <c r="O13" i="4"/>
  <c r="N13" i="4"/>
  <c r="M13" i="4"/>
  <c r="L13" i="4"/>
  <c r="T13" i="4" s="1"/>
  <c r="S12" i="4"/>
  <c r="R12" i="4"/>
  <c r="Q12" i="4"/>
  <c r="P12" i="4"/>
  <c r="O12" i="4"/>
  <c r="N12" i="4"/>
  <c r="M12" i="4"/>
  <c r="L12" i="4"/>
  <c r="T12" i="4" s="1"/>
  <c r="S11" i="4"/>
  <c r="R11" i="4"/>
  <c r="Q11" i="4"/>
  <c r="P11" i="4"/>
  <c r="O11" i="4"/>
  <c r="N11" i="4"/>
  <c r="M11" i="4"/>
  <c r="L11" i="4"/>
  <c r="T11" i="4" s="1"/>
  <c r="S10" i="4"/>
  <c r="R10" i="4"/>
  <c r="Q10" i="4"/>
  <c r="P10" i="4"/>
  <c r="O10" i="4"/>
  <c r="N10" i="4"/>
  <c r="M10" i="4"/>
  <c r="L10" i="4"/>
  <c r="T10" i="4" s="1"/>
  <c r="S9" i="4"/>
  <c r="R9" i="4"/>
  <c r="Q9" i="4"/>
  <c r="P9" i="4"/>
  <c r="O9" i="4"/>
  <c r="N9" i="4"/>
  <c r="M9" i="4"/>
  <c r="L9" i="4"/>
  <c r="T9" i="4" s="1"/>
  <c r="S8" i="4"/>
  <c r="R8" i="4"/>
  <c r="Q8" i="4"/>
  <c r="P8" i="4"/>
  <c r="O8" i="4"/>
  <c r="N8" i="4"/>
  <c r="M8" i="4"/>
  <c r="L8" i="4"/>
  <c r="T8" i="4" s="1"/>
  <c r="S7" i="4"/>
  <c r="R7" i="4"/>
  <c r="Q7" i="4"/>
  <c r="P7" i="4"/>
  <c r="O7" i="4"/>
  <c r="N7" i="4"/>
  <c r="M7" i="4"/>
  <c r="L7" i="4"/>
  <c r="T7" i="4" s="1"/>
  <c r="S6" i="4"/>
  <c r="R6" i="4"/>
  <c r="Q6" i="4"/>
  <c r="P6" i="4"/>
  <c r="O6" i="4"/>
  <c r="N6" i="4"/>
  <c r="M6" i="4"/>
  <c r="L6" i="4"/>
  <c r="T6" i="4" s="1"/>
  <c r="S5" i="4"/>
  <c r="R5" i="4"/>
  <c r="Q5" i="4"/>
  <c r="P5" i="4"/>
  <c r="O5" i="4"/>
  <c r="N5" i="4"/>
  <c r="M5" i="4"/>
  <c r="L5" i="4"/>
  <c r="B49" i="3"/>
  <c r="F46" i="3"/>
  <c r="H45" i="3"/>
  <c r="F45" i="3"/>
  <c r="H44" i="3"/>
  <c r="F44" i="3"/>
  <c r="H43" i="3"/>
  <c r="F43" i="3"/>
  <c r="H42" i="3"/>
  <c r="H40" i="3"/>
  <c r="B36" i="3"/>
  <c r="S34" i="3"/>
  <c r="R34" i="3"/>
  <c r="Q34" i="3"/>
  <c r="P34" i="3"/>
  <c r="O34" i="3"/>
  <c r="N34" i="3"/>
  <c r="M34" i="3"/>
  <c r="L34" i="3"/>
  <c r="T34" i="3" s="1"/>
  <c r="S33" i="3"/>
  <c r="R33" i="3"/>
  <c r="Q33" i="3"/>
  <c r="P33" i="3"/>
  <c r="O33" i="3"/>
  <c r="N33" i="3"/>
  <c r="M33" i="3"/>
  <c r="L33" i="3"/>
  <c r="T33" i="3" s="1"/>
  <c r="I33" i="3"/>
  <c r="B47" i="3" s="1"/>
  <c r="H33" i="3"/>
  <c r="B46" i="3" s="1"/>
  <c r="G33" i="3"/>
  <c r="B45" i="3" s="1"/>
  <c r="F33" i="3"/>
  <c r="B44" i="3" s="1"/>
  <c r="E33" i="3"/>
  <c r="B43" i="3" s="1"/>
  <c r="D33" i="3"/>
  <c r="B42" i="3" s="1"/>
  <c r="C33" i="3"/>
  <c r="B41" i="3" s="1"/>
  <c r="B33" i="3"/>
  <c r="B40" i="3" s="1"/>
  <c r="S32" i="3"/>
  <c r="R32" i="3"/>
  <c r="Q32" i="3"/>
  <c r="P32" i="3"/>
  <c r="O32" i="3"/>
  <c r="N32" i="3"/>
  <c r="M32" i="3"/>
  <c r="L32" i="3"/>
  <c r="T32" i="3" s="1"/>
  <c r="S31" i="3"/>
  <c r="R31" i="3"/>
  <c r="Q31" i="3"/>
  <c r="P31" i="3"/>
  <c r="O31" i="3"/>
  <c r="N31" i="3"/>
  <c r="M31" i="3"/>
  <c r="L31" i="3"/>
  <c r="T31" i="3" s="1"/>
  <c r="S30" i="3"/>
  <c r="R30" i="3"/>
  <c r="Q30" i="3"/>
  <c r="P30" i="3"/>
  <c r="O30" i="3"/>
  <c r="N30" i="3"/>
  <c r="M30" i="3"/>
  <c r="L30" i="3"/>
  <c r="T30" i="3" s="1"/>
  <c r="S29" i="3"/>
  <c r="R29" i="3"/>
  <c r="Q29" i="3"/>
  <c r="P29" i="3"/>
  <c r="O29" i="3"/>
  <c r="N29" i="3"/>
  <c r="M29" i="3"/>
  <c r="L29" i="3"/>
  <c r="T29" i="3" s="1"/>
  <c r="S28" i="3"/>
  <c r="R28" i="3"/>
  <c r="Q28" i="3"/>
  <c r="P28" i="3"/>
  <c r="O28" i="3"/>
  <c r="N28" i="3"/>
  <c r="M28" i="3"/>
  <c r="L28" i="3"/>
  <c r="T28" i="3" s="1"/>
  <c r="S27" i="3"/>
  <c r="R27" i="3"/>
  <c r="Q27" i="3"/>
  <c r="P27" i="3"/>
  <c r="O27" i="3"/>
  <c r="N27" i="3"/>
  <c r="M27" i="3"/>
  <c r="L27" i="3"/>
  <c r="T27" i="3" s="1"/>
  <c r="S26" i="3"/>
  <c r="R26" i="3"/>
  <c r="Q26" i="3"/>
  <c r="P26" i="3"/>
  <c r="O26" i="3"/>
  <c r="N26" i="3"/>
  <c r="M26" i="3"/>
  <c r="L26" i="3"/>
  <c r="T26" i="3" s="1"/>
  <c r="S25" i="3"/>
  <c r="R25" i="3"/>
  <c r="Q25" i="3"/>
  <c r="P25" i="3"/>
  <c r="O25" i="3"/>
  <c r="N25" i="3"/>
  <c r="M25" i="3"/>
  <c r="L25" i="3"/>
  <c r="T25" i="3" s="1"/>
  <c r="S24" i="3"/>
  <c r="R24" i="3"/>
  <c r="Q24" i="3"/>
  <c r="P24" i="3"/>
  <c r="O24" i="3"/>
  <c r="N24" i="3"/>
  <c r="M24" i="3"/>
  <c r="L24" i="3"/>
  <c r="T24" i="3" s="1"/>
  <c r="S23" i="3"/>
  <c r="R23" i="3"/>
  <c r="Q23" i="3"/>
  <c r="P23" i="3"/>
  <c r="O23" i="3"/>
  <c r="N23" i="3"/>
  <c r="M23" i="3"/>
  <c r="L23" i="3"/>
  <c r="T23" i="3" s="1"/>
  <c r="S22" i="3"/>
  <c r="R22" i="3"/>
  <c r="Q22" i="3"/>
  <c r="P22" i="3"/>
  <c r="O22" i="3"/>
  <c r="N22" i="3"/>
  <c r="M22" i="3"/>
  <c r="L22" i="3"/>
  <c r="T22" i="3" s="1"/>
  <c r="S21" i="3"/>
  <c r="R21" i="3"/>
  <c r="Q21" i="3"/>
  <c r="P21" i="3"/>
  <c r="O21" i="3"/>
  <c r="N21" i="3"/>
  <c r="M21" i="3"/>
  <c r="L21" i="3"/>
  <c r="T21" i="3" s="1"/>
  <c r="S20" i="3"/>
  <c r="R20" i="3"/>
  <c r="Q20" i="3"/>
  <c r="P20" i="3"/>
  <c r="O20" i="3"/>
  <c r="N20" i="3"/>
  <c r="M20" i="3"/>
  <c r="L20" i="3"/>
  <c r="T20" i="3" s="1"/>
  <c r="S19" i="3"/>
  <c r="R19" i="3"/>
  <c r="Q19" i="3"/>
  <c r="P19" i="3"/>
  <c r="O19" i="3"/>
  <c r="N19" i="3"/>
  <c r="M19" i="3"/>
  <c r="L19" i="3"/>
  <c r="T19" i="3" s="1"/>
  <c r="S18" i="3"/>
  <c r="R18" i="3"/>
  <c r="Q18" i="3"/>
  <c r="P18" i="3"/>
  <c r="O18" i="3"/>
  <c r="N18" i="3"/>
  <c r="M18" i="3"/>
  <c r="L18" i="3"/>
  <c r="T18" i="3" s="1"/>
  <c r="S17" i="3"/>
  <c r="R17" i="3"/>
  <c r="Q17" i="3"/>
  <c r="P17" i="3"/>
  <c r="O17" i="3"/>
  <c r="N17" i="3"/>
  <c r="M17" i="3"/>
  <c r="L17" i="3"/>
  <c r="T17" i="3" s="1"/>
  <c r="S16" i="3"/>
  <c r="R16" i="3"/>
  <c r="Q16" i="3"/>
  <c r="P16" i="3"/>
  <c r="O16" i="3"/>
  <c r="N16" i="3"/>
  <c r="M16" i="3"/>
  <c r="L16" i="3"/>
  <c r="T16" i="3" s="1"/>
  <c r="S15" i="3"/>
  <c r="R15" i="3"/>
  <c r="Q15" i="3"/>
  <c r="P15" i="3"/>
  <c r="O15" i="3"/>
  <c r="N15" i="3"/>
  <c r="M15" i="3"/>
  <c r="L15" i="3"/>
  <c r="T15" i="3" s="1"/>
  <c r="S14" i="3"/>
  <c r="R14" i="3"/>
  <c r="Q14" i="3"/>
  <c r="P14" i="3"/>
  <c r="O14" i="3"/>
  <c r="N14" i="3"/>
  <c r="M14" i="3"/>
  <c r="L14" i="3"/>
  <c r="T14" i="3" s="1"/>
  <c r="S13" i="3"/>
  <c r="R13" i="3"/>
  <c r="Q13" i="3"/>
  <c r="P13" i="3"/>
  <c r="O13" i="3"/>
  <c r="N13" i="3"/>
  <c r="M13" i="3"/>
  <c r="L13" i="3"/>
  <c r="T13" i="3" s="1"/>
  <c r="S12" i="3"/>
  <c r="R12" i="3"/>
  <c r="Q12" i="3"/>
  <c r="P12" i="3"/>
  <c r="O12" i="3"/>
  <c r="N12" i="3"/>
  <c r="M12" i="3"/>
  <c r="L12" i="3"/>
  <c r="T12" i="3" s="1"/>
  <c r="S11" i="3"/>
  <c r="R11" i="3"/>
  <c r="Q11" i="3"/>
  <c r="P11" i="3"/>
  <c r="O11" i="3"/>
  <c r="N11" i="3"/>
  <c r="M11" i="3"/>
  <c r="L11" i="3"/>
  <c r="T11" i="3" s="1"/>
  <c r="S10" i="3"/>
  <c r="R10" i="3"/>
  <c r="Q10" i="3"/>
  <c r="P10" i="3"/>
  <c r="O10" i="3"/>
  <c r="N10" i="3"/>
  <c r="M10" i="3"/>
  <c r="L10" i="3"/>
  <c r="T10" i="3" s="1"/>
  <c r="S9" i="3"/>
  <c r="R9" i="3"/>
  <c r="Q9" i="3"/>
  <c r="P9" i="3"/>
  <c r="O9" i="3"/>
  <c r="N9" i="3"/>
  <c r="M9" i="3"/>
  <c r="L9" i="3"/>
  <c r="T9" i="3" s="1"/>
  <c r="S8" i="3"/>
  <c r="R8" i="3"/>
  <c r="Q8" i="3"/>
  <c r="P8" i="3"/>
  <c r="O8" i="3"/>
  <c r="N8" i="3"/>
  <c r="M8" i="3"/>
  <c r="L8" i="3"/>
  <c r="T8" i="3" s="1"/>
  <c r="T7" i="3"/>
  <c r="S7" i="3"/>
  <c r="R7" i="3"/>
  <c r="Q7" i="3"/>
  <c r="P7" i="3"/>
  <c r="O7" i="3"/>
  <c r="N7" i="3"/>
  <c r="M7" i="3"/>
  <c r="L7" i="3"/>
  <c r="S6" i="3"/>
  <c r="R6" i="3"/>
  <c r="Q6" i="3"/>
  <c r="P6" i="3"/>
  <c r="O6" i="3"/>
  <c r="N6" i="3"/>
  <c r="M6" i="3"/>
  <c r="L6" i="3"/>
  <c r="T6" i="3" s="1"/>
  <c r="S5" i="3"/>
  <c r="R5" i="3"/>
  <c r="Q5" i="3"/>
  <c r="P5" i="3"/>
  <c r="O5" i="3"/>
  <c r="N5" i="3"/>
  <c r="M5" i="3"/>
  <c r="L5" i="3"/>
  <c r="B49" i="2"/>
  <c r="H46" i="2"/>
  <c r="F46" i="2"/>
  <c r="F45" i="2"/>
  <c r="H44" i="2"/>
  <c r="F44" i="2"/>
  <c r="H43" i="2"/>
  <c r="F43" i="2"/>
  <c r="H42" i="2"/>
  <c r="H40" i="2"/>
  <c r="B36" i="2"/>
  <c r="S34" i="2"/>
  <c r="R34" i="2"/>
  <c r="Q34" i="2"/>
  <c r="P34" i="2"/>
  <c r="O34" i="2"/>
  <c r="N34" i="2"/>
  <c r="M34" i="2"/>
  <c r="L34" i="2"/>
  <c r="T34" i="2" s="1"/>
  <c r="S33" i="2"/>
  <c r="R33" i="2"/>
  <c r="Q33" i="2"/>
  <c r="P33" i="2"/>
  <c r="O33" i="2"/>
  <c r="N33" i="2"/>
  <c r="M33" i="2"/>
  <c r="L33" i="2"/>
  <c r="T33" i="2" s="1"/>
  <c r="I33" i="2"/>
  <c r="B47" i="2" s="1"/>
  <c r="H33" i="2"/>
  <c r="B46" i="2" s="1"/>
  <c r="G33" i="2"/>
  <c r="B45" i="2" s="1"/>
  <c r="F33" i="2"/>
  <c r="B44" i="2" s="1"/>
  <c r="E33" i="2"/>
  <c r="B43" i="2" s="1"/>
  <c r="D33" i="2"/>
  <c r="B42" i="2" s="1"/>
  <c r="C33" i="2"/>
  <c r="B41" i="2" s="1"/>
  <c r="B33" i="2"/>
  <c r="B40" i="2" s="1"/>
  <c r="S32" i="2"/>
  <c r="R32" i="2"/>
  <c r="Q32" i="2"/>
  <c r="P32" i="2"/>
  <c r="O32" i="2"/>
  <c r="N32" i="2"/>
  <c r="M32" i="2"/>
  <c r="L32" i="2"/>
  <c r="T32" i="2" s="1"/>
  <c r="S31" i="2"/>
  <c r="R31" i="2"/>
  <c r="Q31" i="2"/>
  <c r="P31" i="2"/>
  <c r="O31" i="2"/>
  <c r="N31" i="2"/>
  <c r="M31" i="2"/>
  <c r="L31" i="2"/>
  <c r="T31" i="2" s="1"/>
  <c r="S30" i="2"/>
  <c r="R30" i="2"/>
  <c r="Q30" i="2"/>
  <c r="P30" i="2"/>
  <c r="O30" i="2"/>
  <c r="N30" i="2"/>
  <c r="M30" i="2"/>
  <c r="L30" i="2"/>
  <c r="T30" i="2" s="1"/>
  <c r="S29" i="2"/>
  <c r="R29" i="2"/>
  <c r="Q29" i="2"/>
  <c r="P29" i="2"/>
  <c r="O29" i="2"/>
  <c r="N29" i="2"/>
  <c r="M29" i="2"/>
  <c r="L29" i="2"/>
  <c r="T29" i="2" s="1"/>
  <c r="S28" i="2"/>
  <c r="R28" i="2"/>
  <c r="Q28" i="2"/>
  <c r="P28" i="2"/>
  <c r="O28" i="2"/>
  <c r="N28" i="2"/>
  <c r="M28" i="2"/>
  <c r="L28" i="2"/>
  <c r="T28" i="2" s="1"/>
  <c r="S27" i="2"/>
  <c r="R27" i="2"/>
  <c r="Q27" i="2"/>
  <c r="P27" i="2"/>
  <c r="O27" i="2"/>
  <c r="N27" i="2"/>
  <c r="M27" i="2"/>
  <c r="L27" i="2"/>
  <c r="T27" i="2" s="1"/>
  <c r="S26" i="2"/>
  <c r="R26" i="2"/>
  <c r="Q26" i="2"/>
  <c r="P26" i="2"/>
  <c r="O26" i="2"/>
  <c r="N26" i="2"/>
  <c r="M26" i="2"/>
  <c r="L26" i="2"/>
  <c r="T26" i="2" s="1"/>
  <c r="S25" i="2"/>
  <c r="R25" i="2"/>
  <c r="Q25" i="2"/>
  <c r="P25" i="2"/>
  <c r="O25" i="2"/>
  <c r="N25" i="2"/>
  <c r="M25" i="2"/>
  <c r="L25" i="2"/>
  <c r="T25" i="2" s="1"/>
  <c r="S24" i="2"/>
  <c r="R24" i="2"/>
  <c r="Q24" i="2"/>
  <c r="P24" i="2"/>
  <c r="O24" i="2"/>
  <c r="N24" i="2"/>
  <c r="M24" i="2"/>
  <c r="L24" i="2"/>
  <c r="T24" i="2" s="1"/>
  <c r="S23" i="2"/>
  <c r="R23" i="2"/>
  <c r="Q23" i="2"/>
  <c r="P23" i="2"/>
  <c r="O23" i="2"/>
  <c r="N23" i="2"/>
  <c r="M23" i="2"/>
  <c r="L23" i="2"/>
  <c r="T23" i="2" s="1"/>
  <c r="S22" i="2"/>
  <c r="R22" i="2"/>
  <c r="Q22" i="2"/>
  <c r="P22" i="2"/>
  <c r="O22" i="2"/>
  <c r="N22" i="2"/>
  <c r="M22" i="2"/>
  <c r="L22" i="2"/>
  <c r="T22" i="2" s="1"/>
  <c r="S21" i="2"/>
  <c r="R21" i="2"/>
  <c r="Q21" i="2"/>
  <c r="P21" i="2"/>
  <c r="O21" i="2"/>
  <c r="N21" i="2"/>
  <c r="M21" i="2"/>
  <c r="L21" i="2"/>
  <c r="T21" i="2" s="1"/>
  <c r="S20" i="2"/>
  <c r="R20" i="2"/>
  <c r="Q20" i="2"/>
  <c r="P20" i="2"/>
  <c r="O20" i="2"/>
  <c r="N20" i="2"/>
  <c r="M20" i="2"/>
  <c r="L20" i="2"/>
  <c r="T20" i="2" s="1"/>
  <c r="S19" i="2"/>
  <c r="R19" i="2"/>
  <c r="Q19" i="2"/>
  <c r="P19" i="2"/>
  <c r="O19" i="2"/>
  <c r="N19" i="2"/>
  <c r="M19" i="2"/>
  <c r="L19" i="2"/>
  <c r="T19" i="2" s="1"/>
  <c r="S18" i="2"/>
  <c r="R18" i="2"/>
  <c r="Q18" i="2"/>
  <c r="P18" i="2"/>
  <c r="O18" i="2"/>
  <c r="N18" i="2"/>
  <c r="M18" i="2"/>
  <c r="L18" i="2"/>
  <c r="T18" i="2" s="1"/>
  <c r="S17" i="2"/>
  <c r="R17" i="2"/>
  <c r="Q17" i="2"/>
  <c r="P17" i="2"/>
  <c r="O17" i="2"/>
  <c r="N17" i="2"/>
  <c r="M17" i="2"/>
  <c r="L17" i="2"/>
  <c r="T17" i="2" s="1"/>
  <c r="S16" i="2"/>
  <c r="R16" i="2"/>
  <c r="Q16" i="2"/>
  <c r="P16" i="2"/>
  <c r="O16" i="2"/>
  <c r="N16" i="2"/>
  <c r="M16" i="2"/>
  <c r="T16" i="2" s="1"/>
  <c r="L16" i="2"/>
  <c r="S15" i="2"/>
  <c r="R15" i="2"/>
  <c r="Q15" i="2"/>
  <c r="P15" i="2"/>
  <c r="O15" i="2"/>
  <c r="N15" i="2"/>
  <c r="M15" i="2"/>
  <c r="L15" i="2"/>
  <c r="T15" i="2" s="1"/>
  <c r="S14" i="2"/>
  <c r="R14" i="2"/>
  <c r="Q14" i="2"/>
  <c r="P14" i="2"/>
  <c r="O14" i="2"/>
  <c r="N14" i="2"/>
  <c r="M14" i="2"/>
  <c r="L14" i="2"/>
  <c r="T14" i="2" s="1"/>
  <c r="S13" i="2"/>
  <c r="R13" i="2"/>
  <c r="Q13" i="2"/>
  <c r="P13" i="2"/>
  <c r="O13" i="2"/>
  <c r="N13" i="2"/>
  <c r="M13" i="2"/>
  <c r="L13" i="2"/>
  <c r="T13" i="2" s="1"/>
  <c r="S12" i="2"/>
  <c r="R12" i="2"/>
  <c r="Q12" i="2"/>
  <c r="P12" i="2"/>
  <c r="O12" i="2"/>
  <c r="N12" i="2"/>
  <c r="M12" i="2"/>
  <c r="L12" i="2"/>
  <c r="T12" i="2" s="1"/>
  <c r="S11" i="2"/>
  <c r="R11" i="2"/>
  <c r="Q11" i="2"/>
  <c r="P11" i="2"/>
  <c r="O11" i="2"/>
  <c r="N11" i="2"/>
  <c r="M11" i="2"/>
  <c r="L11" i="2"/>
  <c r="T11" i="2" s="1"/>
  <c r="S10" i="2"/>
  <c r="R10" i="2"/>
  <c r="Q10" i="2"/>
  <c r="P10" i="2"/>
  <c r="O10" i="2"/>
  <c r="N10" i="2"/>
  <c r="M10" i="2"/>
  <c r="L10" i="2"/>
  <c r="T10" i="2" s="1"/>
  <c r="S9" i="2"/>
  <c r="R9" i="2"/>
  <c r="Q9" i="2"/>
  <c r="P9" i="2"/>
  <c r="O9" i="2"/>
  <c r="N9" i="2"/>
  <c r="M9" i="2"/>
  <c r="L9" i="2"/>
  <c r="T9" i="2" s="1"/>
  <c r="S8" i="2"/>
  <c r="R8" i="2"/>
  <c r="Q8" i="2"/>
  <c r="P8" i="2"/>
  <c r="O8" i="2"/>
  <c r="N8" i="2"/>
  <c r="M8" i="2"/>
  <c r="L8" i="2"/>
  <c r="T8" i="2" s="1"/>
  <c r="S7" i="2"/>
  <c r="R7" i="2"/>
  <c r="Q7" i="2"/>
  <c r="P7" i="2"/>
  <c r="O7" i="2"/>
  <c r="N7" i="2"/>
  <c r="M7" i="2"/>
  <c r="L7" i="2"/>
  <c r="T7" i="2" s="1"/>
  <c r="S6" i="2"/>
  <c r="R6" i="2"/>
  <c r="Q6" i="2"/>
  <c r="P6" i="2"/>
  <c r="O6" i="2"/>
  <c r="N6" i="2"/>
  <c r="M6" i="2"/>
  <c r="L6" i="2"/>
  <c r="T6" i="2" s="1"/>
  <c r="S5" i="2"/>
  <c r="R5" i="2"/>
  <c r="Q5" i="2"/>
  <c r="P5" i="2"/>
  <c r="O5" i="2"/>
  <c r="N5" i="2"/>
  <c r="M5" i="2"/>
  <c r="L5" i="2"/>
  <c r="B49" i="1"/>
  <c r="F45" i="1"/>
  <c r="H43" i="1"/>
  <c r="H40" i="1"/>
  <c r="B36" i="1"/>
  <c r="S34" i="1"/>
  <c r="R34" i="1"/>
  <c r="Q34" i="1"/>
  <c r="P34" i="1"/>
  <c r="O34" i="1"/>
  <c r="N34" i="1"/>
  <c r="M34" i="1"/>
  <c r="L34" i="1"/>
  <c r="T34" i="1" s="1"/>
  <c r="S33" i="1"/>
  <c r="R33" i="1"/>
  <c r="Q33" i="1"/>
  <c r="P33" i="1"/>
  <c r="O33" i="1"/>
  <c r="N33" i="1"/>
  <c r="M33" i="1"/>
  <c r="L33" i="1"/>
  <c r="T33" i="1" s="1"/>
  <c r="I33" i="1"/>
  <c r="B47" i="1" s="1"/>
  <c r="H33" i="1"/>
  <c r="B46" i="1" s="1"/>
  <c r="G33" i="1"/>
  <c r="B45" i="1" s="1"/>
  <c r="F33" i="1"/>
  <c r="B44" i="1" s="1"/>
  <c r="E33" i="1"/>
  <c r="B43" i="1" s="1"/>
  <c r="D33" i="1"/>
  <c r="B42" i="1" s="1"/>
  <c r="C33" i="1"/>
  <c r="B41" i="1" s="1"/>
  <c r="B33" i="1"/>
  <c r="B40" i="1" s="1"/>
  <c r="S32" i="1"/>
  <c r="R32" i="1"/>
  <c r="Q32" i="1"/>
  <c r="P32" i="1"/>
  <c r="O32" i="1"/>
  <c r="N32" i="1"/>
  <c r="M32" i="1"/>
  <c r="L32" i="1"/>
  <c r="T32" i="1" s="1"/>
  <c r="S31" i="1"/>
  <c r="R31" i="1"/>
  <c r="Q31" i="1"/>
  <c r="P31" i="1"/>
  <c r="O31" i="1"/>
  <c r="N31" i="1"/>
  <c r="M31" i="1"/>
  <c r="L31" i="1"/>
  <c r="T31" i="1" s="1"/>
  <c r="S30" i="1"/>
  <c r="R30" i="1"/>
  <c r="Q30" i="1"/>
  <c r="P30" i="1"/>
  <c r="O30" i="1"/>
  <c r="N30" i="1"/>
  <c r="M30" i="1"/>
  <c r="L30" i="1"/>
  <c r="T30" i="1" s="1"/>
  <c r="S29" i="1"/>
  <c r="R29" i="1"/>
  <c r="Q29" i="1"/>
  <c r="P29" i="1"/>
  <c r="O29" i="1"/>
  <c r="N29" i="1"/>
  <c r="M29" i="1"/>
  <c r="L29" i="1"/>
  <c r="T29" i="1" s="1"/>
  <c r="S28" i="1"/>
  <c r="R28" i="1"/>
  <c r="Q28" i="1"/>
  <c r="P28" i="1"/>
  <c r="O28" i="1"/>
  <c r="N28" i="1"/>
  <c r="M28" i="1"/>
  <c r="L28" i="1"/>
  <c r="T28" i="1" s="1"/>
  <c r="S27" i="1"/>
  <c r="R27" i="1"/>
  <c r="Q27" i="1"/>
  <c r="P27" i="1"/>
  <c r="O27" i="1"/>
  <c r="N27" i="1"/>
  <c r="M27" i="1"/>
  <c r="L27" i="1"/>
  <c r="T27" i="1" s="1"/>
  <c r="S26" i="1"/>
  <c r="R26" i="1"/>
  <c r="Q26" i="1"/>
  <c r="P26" i="1"/>
  <c r="O26" i="1"/>
  <c r="N26" i="1"/>
  <c r="M26" i="1"/>
  <c r="L26" i="1"/>
  <c r="T26" i="1" s="1"/>
  <c r="S25" i="1"/>
  <c r="R25" i="1"/>
  <c r="Q25" i="1"/>
  <c r="P25" i="1"/>
  <c r="O25" i="1"/>
  <c r="N25" i="1"/>
  <c r="M25" i="1"/>
  <c r="L25" i="1"/>
  <c r="T25" i="1" s="1"/>
  <c r="S24" i="1"/>
  <c r="S35" i="1" s="1"/>
  <c r="R24" i="1"/>
  <c r="R35" i="1" s="1"/>
  <c r="Q24" i="1"/>
  <c r="Q35" i="1" s="1"/>
  <c r="P24" i="1"/>
  <c r="P35" i="1" s="1"/>
  <c r="O24" i="1"/>
  <c r="O35" i="1" s="1"/>
  <c r="N24" i="1"/>
  <c r="N35" i="1" s="1"/>
  <c r="M24" i="1"/>
  <c r="M35" i="1" s="1"/>
  <c r="L24" i="1"/>
  <c r="S23" i="1"/>
  <c r="R23" i="1"/>
  <c r="Q23" i="1"/>
  <c r="P23" i="1"/>
  <c r="O23" i="1"/>
  <c r="N23" i="1"/>
  <c r="M23" i="1"/>
  <c r="L23" i="1"/>
  <c r="T23" i="1" s="1"/>
  <c r="S22" i="1"/>
  <c r="R22" i="1"/>
  <c r="Q22" i="1"/>
  <c r="P22" i="1"/>
  <c r="O22" i="1"/>
  <c r="N22" i="1"/>
  <c r="M22" i="1"/>
  <c r="L22" i="1"/>
  <c r="T22" i="1" s="1"/>
  <c r="S21" i="1"/>
  <c r="R21" i="1"/>
  <c r="Q21" i="1"/>
  <c r="P21" i="1"/>
  <c r="O21" i="1"/>
  <c r="N21" i="1"/>
  <c r="M21" i="1"/>
  <c r="L21" i="1"/>
  <c r="T21" i="1" s="1"/>
  <c r="S20" i="1"/>
  <c r="R20" i="1"/>
  <c r="Q20" i="1"/>
  <c r="P20" i="1"/>
  <c r="O20" i="1"/>
  <c r="N20" i="1"/>
  <c r="M20" i="1"/>
  <c r="L20" i="1"/>
  <c r="T20" i="1" s="1"/>
  <c r="S19" i="1"/>
  <c r="R19" i="1"/>
  <c r="Q19" i="1"/>
  <c r="P19" i="1"/>
  <c r="O19" i="1"/>
  <c r="N19" i="1"/>
  <c r="M19" i="1"/>
  <c r="L19" i="1"/>
  <c r="T19" i="1" s="1"/>
  <c r="S18" i="1"/>
  <c r="R18" i="1"/>
  <c r="Q18" i="1"/>
  <c r="P18" i="1"/>
  <c r="O18" i="1"/>
  <c r="N18" i="1"/>
  <c r="M18" i="1"/>
  <c r="L18" i="1"/>
  <c r="T18" i="1" s="1"/>
  <c r="S17" i="1"/>
  <c r="R17" i="1"/>
  <c r="Q17" i="1"/>
  <c r="P17" i="1"/>
  <c r="O17" i="1"/>
  <c r="N17" i="1"/>
  <c r="M17" i="1"/>
  <c r="L17" i="1"/>
  <c r="T17" i="1" s="1"/>
  <c r="S16" i="1"/>
  <c r="R16" i="1"/>
  <c r="Q16" i="1"/>
  <c r="P16" i="1"/>
  <c r="O16" i="1"/>
  <c r="N16" i="1"/>
  <c r="M16" i="1"/>
  <c r="L16" i="1"/>
  <c r="T16" i="1" s="1"/>
  <c r="S15" i="1"/>
  <c r="R15" i="1"/>
  <c r="Q15" i="1"/>
  <c r="P15" i="1"/>
  <c r="O15" i="1"/>
  <c r="N15" i="1"/>
  <c r="M15" i="1"/>
  <c r="L15" i="1"/>
  <c r="T15" i="1" s="1"/>
  <c r="S14" i="1"/>
  <c r="R14" i="1"/>
  <c r="Q14" i="1"/>
  <c r="P14" i="1"/>
  <c r="O14" i="1"/>
  <c r="N14" i="1"/>
  <c r="M14" i="1"/>
  <c r="L14" i="1"/>
  <c r="T14" i="1" s="1"/>
  <c r="S13" i="1"/>
  <c r="R13" i="1"/>
  <c r="Q13" i="1"/>
  <c r="P13" i="1"/>
  <c r="O13" i="1"/>
  <c r="N13" i="1"/>
  <c r="M13" i="1"/>
  <c r="L13" i="1"/>
  <c r="T13" i="1" s="1"/>
  <c r="S12" i="1"/>
  <c r="R12" i="1"/>
  <c r="Q12" i="1"/>
  <c r="P12" i="1"/>
  <c r="O12" i="1"/>
  <c r="N12" i="1"/>
  <c r="M12" i="1"/>
  <c r="L12" i="1"/>
  <c r="T12" i="1" s="1"/>
  <c r="S11" i="1"/>
  <c r="R11" i="1"/>
  <c r="Q11" i="1"/>
  <c r="P11" i="1"/>
  <c r="O11" i="1"/>
  <c r="N11" i="1"/>
  <c r="M11" i="1"/>
  <c r="L11" i="1"/>
  <c r="T11" i="1" s="1"/>
  <c r="S10" i="1"/>
  <c r="R10" i="1"/>
  <c r="Q10" i="1"/>
  <c r="P10" i="1"/>
  <c r="O10" i="1"/>
  <c r="N10" i="1"/>
  <c r="M10" i="1"/>
  <c r="L10" i="1"/>
  <c r="T10" i="1" s="1"/>
  <c r="S9" i="1"/>
  <c r="R9" i="1"/>
  <c r="Q9" i="1"/>
  <c r="P9" i="1"/>
  <c r="O9" i="1"/>
  <c r="N9" i="1"/>
  <c r="M9" i="1"/>
  <c r="L9" i="1"/>
  <c r="T9" i="1" s="1"/>
  <c r="S8" i="1"/>
  <c r="R8" i="1"/>
  <c r="Q8" i="1"/>
  <c r="P8" i="1"/>
  <c r="O8" i="1"/>
  <c r="N8" i="1"/>
  <c r="M8" i="1"/>
  <c r="L8" i="1"/>
  <c r="T8" i="1" s="1"/>
  <c r="S7" i="1"/>
  <c r="R7" i="1"/>
  <c r="Q7" i="1"/>
  <c r="P7" i="1"/>
  <c r="O7" i="1"/>
  <c r="N7" i="1"/>
  <c r="M7" i="1"/>
  <c r="L7" i="1"/>
  <c r="T7" i="1" s="1"/>
  <c r="T6" i="1"/>
  <c r="S6" i="1"/>
  <c r="R6" i="1"/>
  <c r="Q6" i="1"/>
  <c r="P6" i="1"/>
  <c r="O6" i="1"/>
  <c r="N6" i="1"/>
  <c r="M6" i="1"/>
  <c r="L6" i="1"/>
  <c r="S5" i="1"/>
  <c r="S36" i="1" s="1"/>
  <c r="R5" i="1"/>
  <c r="R36" i="1" s="1"/>
  <c r="Q5" i="1"/>
  <c r="Q36" i="1" s="1"/>
  <c r="P5" i="1"/>
  <c r="P36" i="1" s="1"/>
  <c r="O5" i="1"/>
  <c r="O36" i="1" s="1"/>
  <c r="N5" i="1"/>
  <c r="N36" i="1" s="1"/>
  <c r="M5" i="1"/>
  <c r="M36" i="1" s="1"/>
  <c r="L5" i="1"/>
  <c r="S35" i="4" l="1"/>
  <c r="S36" i="4"/>
  <c r="R36" i="4"/>
  <c r="R35" i="4"/>
  <c r="Q35" i="4"/>
  <c r="Q36" i="4"/>
  <c r="P36" i="4"/>
  <c r="P35" i="4"/>
  <c r="O35" i="4"/>
  <c r="O36" i="4"/>
  <c r="N35" i="4"/>
  <c r="N36" i="4"/>
  <c r="M35" i="4"/>
  <c r="M36" i="4"/>
  <c r="T5" i="4"/>
  <c r="L36" i="4"/>
  <c r="L35" i="4"/>
  <c r="S35" i="3"/>
  <c r="S36" i="3"/>
  <c r="R36" i="3"/>
  <c r="R35" i="3"/>
  <c r="Q35" i="3"/>
  <c r="Q36" i="3"/>
  <c r="P35" i="3"/>
  <c r="P36" i="3"/>
  <c r="O35" i="3"/>
  <c r="O36" i="3"/>
  <c r="N35" i="3"/>
  <c r="N36" i="3"/>
  <c r="M35" i="3"/>
  <c r="M36" i="3"/>
  <c r="L35" i="3"/>
  <c r="L36" i="3"/>
  <c r="T5" i="3"/>
  <c r="S35" i="2"/>
  <c r="S36" i="2"/>
  <c r="R36" i="2"/>
  <c r="R35" i="2"/>
  <c r="Q35" i="2"/>
  <c r="Q36" i="2"/>
  <c r="P35" i="2"/>
  <c r="P36" i="2"/>
  <c r="O35" i="2"/>
  <c r="O36" i="2"/>
  <c r="N35" i="2"/>
  <c r="N36" i="2"/>
  <c r="M36" i="2"/>
  <c r="M35" i="2"/>
  <c r="T5" i="2"/>
  <c r="L36" i="2"/>
  <c r="L35" i="2"/>
  <c r="S37" i="1"/>
  <c r="C47" i="1"/>
  <c r="R37" i="1"/>
  <c r="C46" i="1"/>
  <c r="Q37" i="1"/>
  <c r="C45" i="1"/>
  <c r="P37" i="1"/>
  <c r="C44" i="1"/>
  <c r="O37" i="1"/>
  <c r="C43" i="1"/>
  <c r="N37" i="1"/>
  <c r="C42" i="1"/>
  <c r="M37" i="1"/>
  <c r="C41" i="1"/>
  <c r="T24" i="1"/>
  <c r="L35" i="1"/>
  <c r="T5" i="1"/>
  <c r="L36" i="1"/>
  <c r="S37" i="4" l="1"/>
  <c r="C47" i="4"/>
  <c r="R37" i="4"/>
  <c r="C46" i="4"/>
  <c r="Q37" i="4"/>
  <c r="C45" i="4"/>
  <c r="P37" i="4"/>
  <c r="C44" i="4"/>
  <c r="O37" i="4"/>
  <c r="C43" i="4"/>
  <c r="N37" i="4"/>
  <c r="C42" i="4"/>
  <c r="M37" i="4"/>
  <c r="C41" i="4"/>
  <c r="L37" i="4"/>
  <c r="C40" i="4"/>
  <c r="C48" i="4" s="1"/>
  <c r="B35" i="4"/>
  <c r="S37" i="3"/>
  <c r="C47" i="3"/>
  <c r="R37" i="3"/>
  <c r="C46" i="3"/>
  <c r="Q37" i="3"/>
  <c r="C45" i="3"/>
  <c r="C44" i="3"/>
  <c r="P37" i="3"/>
  <c r="C43" i="3"/>
  <c r="O37" i="3"/>
  <c r="N37" i="3"/>
  <c r="C42" i="3"/>
  <c r="C41" i="3"/>
  <c r="M37" i="3"/>
  <c r="L37" i="3"/>
  <c r="C40" i="3"/>
  <c r="C48" i="3" s="1"/>
  <c r="B35" i="3"/>
  <c r="C47" i="2"/>
  <c r="S37" i="2"/>
  <c r="R37" i="2"/>
  <c r="C46" i="2"/>
  <c r="C45" i="2"/>
  <c r="Q37" i="2"/>
  <c r="P37" i="2"/>
  <c r="C44" i="2"/>
  <c r="O37" i="2"/>
  <c r="C43" i="2"/>
  <c r="N37" i="2"/>
  <c r="C42" i="2"/>
  <c r="C41" i="2"/>
  <c r="M37" i="2"/>
  <c r="B35" i="2"/>
  <c r="L37" i="2"/>
  <c r="C40" i="2"/>
  <c r="C48" i="2" s="1"/>
  <c r="L37" i="1"/>
  <c r="C40" i="1"/>
  <c r="C48" i="1" s="1"/>
  <c r="B35" i="1"/>
</calcChain>
</file>

<file path=xl/sharedStrings.xml><?xml version="1.0" encoding="utf-8"?>
<sst xmlns="http://schemas.openxmlformats.org/spreadsheetml/2006/main" count="248" uniqueCount="33">
  <si>
    <t>Panelis</t>
  </si>
  <si>
    <t>Kode Sampel</t>
  </si>
  <si>
    <t>RANKING</t>
  </si>
  <si>
    <t>T1</t>
  </si>
  <si>
    <t>T2</t>
  </si>
  <si>
    <t>T3</t>
  </si>
  <si>
    <t>T4</t>
  </si>
  <si>
    <t>T5</t>
  </si>
  <si>
    <t>T6</t>
  </si>
  <si>
    <t>T7</t>
  </si>
  <si>
    <t>T8</t>
  </si>
  <si>
    <t>Total</t>
  </si>
  <si>
    <t>Rerata</t>
  </si>
  <si>
    <t>T</t>
  </si>
  <si>
    <t>t</t>
  </si>
  <si>
    <t>X2</t>
  </si>
  <si>
    <t>n</t>
  </si>
  <si>
    <t>T&gt;X2</t>
  </si>
  <si>
    <t>H1 diterima</t>
  </si>
  <si>
    <t>Total^2</t>
  </si>
  <si>
    <t>Perlakuan</t>
  </si>
  <si>
    <t>Total Rank</t>
  </si>
  <si>
    <t>Notasi</t>
  </si>
  <si>
    <t>a</t>
  </si>
  <si>
    <t>ab</t>
  </si>
  <si>
    <t>b</t>
  </si>
  <si>
    <t>Titik Kritis</t>
  </si>
  <si>
    <t>bc</t>
  </si>
  <si>
    <t>cd</t>
  </si>
  <si>
    <t>d</t>
  </si>
  <si>
    <t>e</t>
  </si>
  <si>
    <t>de</t>
  </si>
  <si>
    <t>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</si>
</sst>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Aptos Narrow"/>
      <family val="2"/>
      <charset val="1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/>
    <xf numFmtId="0" fontId="0" fillId="2" borderId="1" xfId="0" applyFill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3" borderId="0" xfId="0" applyFill="1"/>
    <xf numFmtId="0" fontId="0" fillId="0" borderId="1" xfId="0" applyBorder="1" applyAlignment="1">
      <alignment horizontal="right"/>
    </xf>
    <xf numFmtId="164" fontId="0" fillId="0" borderId="0" xfId="0" applyNumberFormat="1"/>
    <xf numFmtId="165" fontId="0" fillId="0" borderId="0" xfId="0" applyNumberFormat="1"/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FAEC-0395-44EF-B54C-36308076D5BE}">
  <dimension ref="A1:T49"/>
  <sheetViews>
    <sheetView tabSelected="1" topLeftCell="A4" zoomScale="42" workbookViewId="0">
      <selection activeCell="F24" sqref="F24"/>
    </sheetView>
  </sheetViews>
  <sheetFormatPr defaultRowHeight="14.5" x14ac:dyDescent="0.35"/>
  <cols>
    <col min="12" max="12" width="9.36328125" bestFit="1" customWidth="1"/>
  </cols>
  <sheetData>
    <row r="1" spans="1:20" x14ac:dyDescent="0.3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K1" s="2" t="s">
        <v>2</v>
      </c>
    </row>
    <row r="2" spans="1:20" x14ac:dyDescent="0.35">
      <c r="A2" s="1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L2" s="4" t="s">
        <v>3</v>
      </c>
      <c r="M2" s="4" t="s">
        <v>4</v>
      </c>
      <c r="N2" s="4" t="s">
        <v>5</v>
      </c>
      <c r="O2" s="4" t="s">
        <v>6</v>
      </c>
      <c r="P2" s="4" t="s">
        <v>7</v>
      </c>
      <c r="Q2" s="4" t="s">
        <v>8</v>
      </c>
      <c r="R2" s="4" t="s">
        <v>9</v>
      </c>
      <c r="S2" s="4" t="s">
        <v>10</v>
      </c>
    </row>
    <row r="3" spans="1:20" x14ac:dyDescent="0.35">
      <c r="A3" s="3">
        <v>1</v>
      </c>
      <c r="B3" s="5">
        <v>5</v>
      </c>
      <c r="C3" s="5">
        <v>5</v>
      </c>
      <c r="D3" s="6">
        <v>5</v>
      </c>
      <c r="E3" s="5">
        <v>4</v>
      </c>
      <c r="F3" s="5">
        <v>4</v>
      </c>
      <c r="G3" s="5">
        <v>3</v>
      </c>
      <c r="H3" s="5">
        <v>2</v>
      </c>
      <c r="I3" s="5">
        <v>2</v>
      </c>
      <c r="K3" s="7" t="s">
        <v>0</v>
      </c>
      <c r="L3" s="8" t="s">
        <v>1</v>
      </c>
      <c r="M3" s="9"/>
      <c r="N3" s="9"/>
      <c r="O3" s="9"/>
      <c r="P3" s="9"/>
      <c r="Q3" s="9"/>
      <c r="R3" s="9"/>
      <c r="S3" s="10"/>
      <c r="T3" s="7" t="s">
        <v>11</v>
      </c>
    </row>
    <row r="4" spans="1:20" x14ac:dyDescent="0.35">
      <c r="A4" s="3">
        <v>2</v>
      </c>
      <c r="B4" s="5">
        <v>5</v>
      </c>
      <c r="C4" s="5">
        <v>5</v>
      </c>
      <c r="D4" s="6">
        <v>5</v>
      </c>
      <c r="E4" s="5">
        <v>5</v>
      </c>
      <c r="F4" s="5">
        <v>5</v>
      </c>
      <c r="G4" s="5">
        <v>5</v>
      </c>
      <c r="H4" s="5">
        <v>3</v>
      </c>
      <c r="I4" s="5">
        <v>3</v>
      </c>
      <c r="K4" s="11"/>
      <c r="L4" s="3">
        <v>243</v>
      </c>
      <c r="M4" s="3">
        <v>541</v>
      </c>
      <c r="N4" s="3">
        <v>875</v>
      </c>
      <c r="O4" s="3">
        <v>79</v>
      </c>
      <c r="P4" s="3">
        <v>826</v>
      </c>
      <c r="Q4" s="3">
        <v>106</v>
      </c>
      <c r="R4" s="3">
        <v>317</v>
      </c>
      <c r="S4" s="5">
        <v>769</v>
      </c>
      <c r="T4" s="11"/>
    </row>
    <row r="5" spans="1:20" x14ac:dyDescent="0.35">
      <c r="A5" s="3">
        <v>3</v>
      </c>
      <c r="B5" s="5">
        <v>3</v>
      </c>
      <c r="C5" s="5">
        <v>4</v>
      </c>
      <c r="D5" s="6">
        <v>4</v>
      </c>
      <c r="E5" s="5">
        <v>4</v>
      </c>
      <c r="F5" s="5">
        <v>3</v>
      </c>
      <c r="G5" s="5">
        <v>3</v>
      </c>
      <c r="H5" s="5">
        <v>3</v>
      </c>
      <c r="I5" s="5">
        <v>3</v>
      </c>
      <c r="K5" s="3">
        <v>1</v>
      </c>
      <c r="L5" s="5">
        <f>_xlfn.RANK.AVG(B3,$B$3:$I$3,1)</f>
        <v>7</v>
      </c>
      <c r="M5" s="5">
        <f t="shared" ref="M5:S5" si="0">_xlfn.RANK.AVG(C3,$B$3:$I$3,1)</f>
        <v>7</v>
      </c>
      <c r="N5" s="5">
        <f t="shared" si="0"/>
        <v>7</v>
      </c>
      <c r="O5" s="5">
        <f t="shared" si="0"/>
        <v>4.5</v>
      </c>
      <c r="P5" s="5">
        <f t="shared" si="0"/>
        <v>4.5</v>
      </c>
      <c r="Q5" s="5">
        <f t="shared" si="0"/>
        <v>3</v>
      </c>
      <c r="R5" s="5">
        <f t="shared" si="0"/>
        <v>1.5</v>
      </c>
      <c r="S5" s="5">
        <f t="shared" si="0"/>
        <v>1.5</v>
      </c>
      <c r="T5" s="5">
        <f>SUM(L5:S5)</f>
        <v>36</v>
      </c>
    </row>
    <row r="6" spans="1:20" x14ac:dyDescent="0.35">
      <c r="A6" s="3">
        <v>4</v>
      </c>
      <c r="B6" s="5">
        <v>3</v>
      </c>
      <c r="C6" s="5">
        <v>3</v>
      </c>
      <c r="D6" s="6">
        <v>4</v>
      </c>
      <c r="E6" s="5">
        <v>4</v>
      </c>
      <c r="F6" s="5">
        <v>4</v>
      </c>
      <c r="G6" s="5">
        <v>5</v>
      </c>
      <c r="H6" s="5">
        <v>3</v>
      </c>
      <c r="I6" s="5">
        <v>3</v>
      </c>
      <c r="K6" s="3">
        <v>2</v>
      </c>
      <c r="L6" s="5">
        <f>_xlfn.RANK.AVG(B4,$B$4:$I$4,1)</f>
        <v>5.5</v>
      </c>
      <c r="M6" s="5">
        <f t="shared" ref="M6:S6" si="1">_xlfn.RANK.AVG(C4,$B$4:$I$4,1)</f>
        <v>5.5</v>
      </c>
      <c r="N6" s="5">
        <f t="shared" si="1"/>
        <v>5.5</v>
      </c>
      <c r="O6" s="5">
        <f t="shared" si="1"/>
        <v>5.5</v>
      </c>
      <c r="P6" s="5">
        <f t="shared" si="1"/>
        <v>5.5</v>
      </c>
      <c r="Q6" s="5">
        <f t="shared" si="1"/>
        <v>5.5</v>
      </c>
      <c r="R6" s="5">
        <f t="shared" si="1"/>
        <v>1.5</v>
      </c>
      <c r="S6" s="5">
        <f t="shared" si="1"/>
        <v>1.5</v>
      </c>
      <c r="T6" s="5">
        <f t="shared" ref="T6:T34" si="2">SUM(L6:S6)</f>
        <v>36</v>
      </c>
    </row>
    <row r="7" spans="1:20" x14ac:dyDescent="0.35">
      <c r="A7" s="3">
        <v>5</v>
      </c>
      <c r="B7" s="5">
        <v>2</v>
      </c>
      <c r="C7" s="5">
        <v>4</v>
      </c>
      <c r="D7" s="6">
        <v>4</v>
      </c>
      <c r="E7" s="5">
        <v>4</v>
      </c>
      <c r="F7" s="5">
        <v>4</v>
      </c>
      <c r="G7" s="5">
        <v>3</v>
      </c>
      <c r="H7" s="5">
        <v>3</v>
      </c>
      <c r="I7" s="5">
        <v>3</v>
      </c>
      <c r="K7" s="3">
        <v>3</v>
      </c>
      <c r="L7" s="5">
        <f>_xlfn.RANK.AVG(B5,$B$5:$I$5,1)</f>
        <v>3</v>
      </c>
      <c r="M7" s="5">
        <f t="shared" ref="M7:S7" si="3">_xlfn.RANK.AVG(C5,$B$5:$I$5,1)</f>
        <v>7</v>
      </c>
      <c r="N7" s="5">
        <f t="shared" si="3"/>
        <v>7</v>
      </c>
      <c r="O7" s="5">
        <f t="shared" si="3"/>
        <v>7</v>
      </c>
      <c r="P7" s="5">
        <f t="shared" si="3"/>
        <v>3</v>
      </c>
      <c r="Q7" s="5">
        <f t="shared" si="3"/>
        <v>3</v>
      </c>
      <c r="R7" s="5">
        <f t="shared" si="3"/>
        <v>3</v>
      </c>
      <c r="S7" s="5">
        <f t="shared" si="3"/>
        <v>3</v>
      </c>
      <c r="T7" s="5">
        <f t="shared" si="2"/>
        <v>36</v>
      </c>
    </row>
    <row r="8" spans="1:20" x14ac:dyDescent="0.35">
      <c r="A8" s="3">
        <v>6</v>
      </c>
      <c r="B8" s="5">
        <v>4</v>
      </c>
      <c r="C8" s="5">
        <v>4</v>
      </c>
      <c r="D8" s="6">
        <v>4</v>
      </c>
      <c r="E8" s="5">
        <v>5</v>
      </c>
      <c r="F8" s="5">
        <v>5</v>
      </c>
      <c r="G8" s="5">
        <v>5</v>
      </c>
      <c r="H8" s="5">
        <v>5</v>
      </c>
      <c r="I8" s="5">
        <v>5</v>
      </c>
      <c r="K8" s="3">
        <v>4</v>
      </c>
      <c r="L8" s="5">
        <f>_xlfn.RANK.AVG(B6,$B$6:$I$6,1)</f>
        <v>2.5</v>
      </c>
      <c r="M8" s="5">
        <f t="shared" ref="M8:S8" si="4">_xlfn.RANK.AVG(C6,$B$6:$I$6,1)</f>
        <v>2.5</v>
      </c>
      <c r="N8" s="5">
        <f t="shared" si="4"/>
        <v>6</v>
      </c>
      <c r="O8" s="5">
        <f t="shared" si="4"/>
        <v>6</v>
      </c>
      <c r="P8" s="5">
        <f t="shared" si="4"/>
        <v>6</v>
      </c>
      <c r="Q8" s="5">
        <f t="shared" si="4"/>
        <v>8</v>
      </c>
      <c r="R8" s="5">
        <f t="shared" si="4"/>
        <v>2.5</v>
      </c>
      <c r="S8" s="5">
        <f t="shared" si="4"/>
        <v>2.5</v>
      </c>
      <c r="T8" s="5">
        <f t="shared" si="2"/>
        <v>36</v>
      </c>
    </row>
    <row r="9" spans="1:20" x14ac:dyDescent="0.35">
      <c r="A9" s="3">
        <v>7</v>
      </c>
      <c r="B9" s="5">
        <v>4</v>
      </c>
      <c r="C9" s="5">
        <v>3</v>
      </c>
      <c r="D9" s="6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K9" s="3">
        <v>5</v>
      </c>
      <c r="L9" s="5">
        <f>_xlfn.RANK.AVG(B7,$B$7:$I$7,1)</f>
        <v>1</v>
      </c>
      <c r="M9" s="5">
        <f t="shared" ref="M9:S9" si="5">_xlfn.RANK.AVG(C7,$B$7:$I$7,1)</f>
        <v>6.5</v>
      </c>
      <c r="N9" s="5">
        <f t="shared" si="5"/>
        <v>6.5</v>
      </c>
      <c r="O9" s="5">
        <f t="shared" si="5"/>
        <v>6.5</v>
      </c>
      <c r="P9" s="5">
        <f t="shared" si="5"/>
        <v>6.5</v>
      </c>
      <c r="Q9" s="5">
        <f t="shared" si="5"/>
        <v>3</v>
      </c>
      <c r="R9" s="5">
        <f t="shared" si="5"/>
        <v>3</v>
      </c>
      <c r="S9" s="5">
        <f t="shared" si="5"/>
        <v>3</v>
      </c>
      <c r="T9" s="5">
        <f t="shared" si="2"/>
        <v>36</v>
      </c>
    </row>
    <row r="10" spans="1:20" x14ac:dyDescent="0.35">
      <c r="A10" s="3">
        <v>8</v>
      </c>
      <c r="B10" s="5">
        <v>4</v>
      </c>
      <c r="C10" s="5">
        <v>2</v>
      </c>
      <c r="D10" s="5">
        <v>2</v>
      </c>
      <c r="E10" s="5">
        <v>3</v>
      </c>
      <c r="F10" s="5">
        <v>2</v>
      </c>
      <c r="G10" s="5">
        <v>3</v>
      </c>
      <c r="H10" s="5">
        <v>3</v>
      </c>
      <c r="I10" s="5">
        <v>3</v>
      </c>
      <c r="K10" s="3">
        <v>6</v>
      </c>
      <c r="L10" s="5">
        <f>_xlfn.RANK.AVG(B8,$B$8:$I$8,1)</f>
        <v>2</v>
      </c>
      <c r="M10" s="5">
        <f t="shared" ref="M10:S10" si="6">_xlfn.RANK.AVG(C8,$B$8:$I$8,1)</f>
        <v>2</v>
      </c>
      <c r="N10" s="5">
        <f t="shared" si="6"/>
        <v>2</v>
      </c>
      <c r="O10" s="5">
        <f t="shared" si="6"/>
        <v>6</v>
      </c>
      <c r="P10" s="5">
        <f t="shared" si="6"/>
        <v>6</v>
      </c>
      <c r="Q10" s="5">
        <f t="shared" si="6"/>
        <v>6</v>
      </c>
      <c r="R10" s="5">
        <f t="shared" si="6"/>
        <v>6</v>
      </c>
      <c r="S10" s="5">
        <f t="shared" si="6"/>
        <v>6</v>
      </c>
      <c r="T10" s="5">
        <f t="shared" si="2"/>
        <v>36</v>
      </c>
    </row>
    <row r="11" spans="1:20" x14ac:dyDescent="0.35">
      <c r="A11" s="3">
        <v>9</v>
      </c>
      <c r="B11" s="5">
        <v>4</v>
      </c>
      <c r="C11" s="5">
        <v>4</v>
      </c>
      <c r="D11" s="5">
        <v>4</v>
      </c>
      <c r="E11" s="5">
        <v>4</v>
      </c>
      <c r="F11" s="5">
        <v>4</v>
      </c>
      <c r="G11" s="5">
        <v>5</v>
      </c>
      <c r="H11" s="5">
        <v>5</v>
      </c>
      <c r="I11" s="5">
        <v>5</v>
      </c>
      <c r="K11" s="3">
        <v>7</v>
      </c>
      <c r="L11" s="5">
        <f>_xlfn.RANK.AVG(B9,$B$9:$I$9,1)</f>
        <v>8</v>
      </c>
      <c r="M11" s="5">
        <f t="shared" ref="M11:S11" si="7">_xlfn.RANK.AVG(C9,$B$9:$I$9,1)</f>
        <v>4</v>
      </c>
      <c r="N11" s="5">
        <f t="shared" si="7"/>
        <v>4</v>
      </c>
      <c r="O11" s="5">
        <f t="shared" si="7"/>
        <v>4</v>
      </c>
      <c r="P11" s="5">
        <f t="shared" si="7"/>
        <v>4</v>
      </c>
      <c r="Q11" s="5">
        <f t="shared" si="7"/>
        <v>4</v>
      </c>
      <c r="R11" s="5">
        <f t="shared" si="7"/>
        <v>4</v>
      </c>
      <c r="S11" s="5">
        <f t="shared" si="7"/>
        <v>4</v>
      </c>
      <c r="T11" s="5">
        <f t="shared" si="2"/>
        <v>36</v>
      </c>
    </row>
    <row r="12" spans="1:20" x14ac:dyDescent="0.35">
      <c r="A12" s="3">
        <v>10</v>
      </c>
      <c r="B12" s="5">
        <v>3</v>
      </c>
      <c r="C12" s="5">
        <v>4</v>
      </c>
      <c r="D12" s="5">
        <v>4</v>
      </c>
      <c r="E12" s="5">
        <v>3</v>
      </c>
      <c r="F12" s="5">
        <v>4</v>
      </c>
      <c r="G12" s="5">
        <v>3</v>
      </c>
      <c r="H12" s="5">
        <v>4</v>
      </c>
      <c r="I12" s="5">
        <v>4</v>
      </c>
      <c r="K12" s="3">
        <v>8</v>
      </c>
      <c r="L12" s="5">
        <f>_xlfn.RANK.AVG(B10,$B$10:$I$10,1)</f>
        <v>8</v>
      </c>
      <c r="M12" s="5">
        <f t="shared" ref="M12:S12" si="8">_xlfn.RANK.AVG(C10,$B$10:$I$10,1)</f>
        <v>2</v>
      </c>
      <c r="N12" s="5">
        <f t="shared" si="8"/>
        <v>2</v>
      </c>
      <c r="O12" s="5">
        <f t="shared" si="8"/>
        <v>5.5</v>
      </c>
      <c r="P12" s="5">
        <f t="shared" si="8"/>
        <v>2</v>
      </c>
      <c r="Q12" s="5">
        <f t="shared" si="8"/>
        <v>5.5</v>
      </c>
      <c r="R12" s="5">
        <f t="shared" si="8"/>
        <v>5.5</v>
      </c>
      <c r="S12" s="5">
        <f t="shared" si="8"/>
        <v>5.5</v>
      </c>
      <c r="T12" s="5">
        <f t="shared" si="2"/>
        <v>36</v>
      </c>
    </row>
    <row r="13" spans="1:20" x14ac:dyDescent="0.35">
      <c r="A13" s="3">
        <v>11</v>
      </c>
      <c r="B13" s="5">
        <v>3</v>
      </c>
      <c r="C13" s="5">
        <v>4</v>
      </c>
      <c r="D13" s="5">
        <v>4</v>
      </c>
      <c r="E13" s="5">
        <v>4</v>
      </c>
      <c r="F13" s="5">
        <v>5</v>
      </c>
      <c r="G13" s="5">
        <v>5</v>
      </c>
      <c r="H13" s="5">
        <v>5</v>
      </c>
      <c r="I13" s="5">
        <v>5</v>
      </c>
      <c r="K13" s="3">
        <v>9</v>
      </c>
      <c r="L13" s="5">
        <f>_xlfn.RANK.AVG(B11,$B$11:$I$11,1)</f>
        <v>3</v>
      </c>
      <c r="M13" s="5">
        <f t="shared" ref="M13:S13" si="9">_xlfn.RANK.AVG(C11,$B$11:$I$11,1)</f>
        <v>3</v>
      </c>
      <c r="N13" s="5">
        <f t="shared" si="9"/>
        <v>3</v>
      </c>
      <c r="O13" s="5">
        <f t="shared" si="9"/>
        <v>3</v>
      </c>
      <c r="P13" s="5">
        <f t="shared" si="9"/>
        <v>3</v>
      </c>
      <c r="Q13" s="5">
        <f t="shared" si="9"/>
        <v>7</v>
      </c>
      <c r="R13" s="5">
        <f t="shared" si="9"/>
        <v>7</v>
      </c>
      <c r="S13" s="5">
        <f t="shared" si="9"/>
        <v>7</v>
      </c>
      <c r="T13" s="5">
        <f t="shared" si="2"/>
        <v>36</v>
      </c>
    </row>
    <row r="14" spans="1:20" x14ac:dyDescent="0.35">
      <c r="A14" s="3">
        <v>12</v>
      </c>
      <c r="B14" s="5">
        <v>2</v>
      </c>
      <c r="C14" s="5">
        <v>2</v>
      </c>
      <c r="D14" s="5">
        <v>2</v>
      </c>
      <c r="E14" s="5">
        <v>3</v>
      </c>
      <c r="F14" s="5">
        <v>3</v>
      </c>
      <c r="G14" s="5">
        <v>2</v>
      </c>
      <c r="H14" s="5">
        <v>4</v>
      </c>
      <c r="I14" s="5">
        <v>4</v>
      </c>
      <c r="K14" s="3">
        <v>10</v>
      </c>
      <c r="L14" s="5">
        <f>_xlfn.RANK.AVG(B12,$B$12:$I$12,1)</f>
        <v>2</v>
      </c>
      <c r="M14" s="5">
        <f t="shared" ref="M14:S14" si="10">_xlfn.RANK.AVG(C12,$B$12:$I$12,1)</f>
        <v>6</v>
      </c>
      <c r="N14" s="5">
        <f t="shared" si="10"/>
        <v>6</v>
      </c>
      <c r="O14" s="5">
        <f t="shared" si="10"/>
        <v>2</v>
      </c>
      <c r="P14" s="5">
        <f t="shared" si="10"/>
        <v>6</v>
      </c>
      <c r="Q14" s="5">
        <f t="shared" si="10"/>
        <v>2</v>
      </c>
      <c r="R14" s="5">
        <f t="shared" si="10"/>
        <v>6</v>
      </c>
      <c r="S14" s="5">
        <f t="shared" si="10"/>
        <v>6</v>
      </c>
      <c r="T14" s="5">
        <f t="shared" si="2"/>
        <v>36</v>
      </c>
    </row>
    <row r="15" spans="1:20" x14ac:dyDescent="0.35">
      <c r="A15" s="3">
        <v>13</v>
      </c>
      <c r="B15" s="5">
        <v>3</v>
      </c>
      <c r="C15" s="5">
        <v>2</v>
      </c>
      <c r="D15" s="5">
        <v>5</v>
      </c>
      <c r="E15" s="5">
        <v>2</v>
      </c>
      <c r="F15" s="5">
        <v>4</v>
      </c>
      <c r="G15" s="5">
        <v>4</v>
      </c>
      <c r="H15" s="5">
        <v>4</v>
      </c>
      <c r="I15" s="5">
        <v>4</v>
      </c>
      <c r="K15" s="3">
        <v>11</v>
      </c>
      <c r="L15" s="5">
        <f>_xlfn.RANK.AVG(B13,$B$13:$I$13,1)</f>
        <v>1</v>
      </c>
      <c r="M15" s="5">
        <f t="shared" ref="M15:S15" si="11">_xlfn.RANK.AVG(C13,$B$13:$I$13,1)</f>
        <v>3</v>
      </c>
      <c r="N15" s="5">
        <f t="shared" si="11"/>
        <v>3</v>
      </c>
      <c r="O15" s="5">
        <f t="shared" si="11"/>
        <v>3</v>
      </c>
      <c r="P15" s="5">
        <f t="shared" si="11"/>
        <v>6.5</v>
      </c>
      <c r="Q15" s="5">
        <f t="shared" si="11"/>
        <v>6.5</v>
      </c>
      <c r="R15" s="5">
        <f t="shared" si="11"/>
        <v>6.5</v>
      </c>
      <c r="S15" s="5">
        <f t="shared" si="11"/>
        <v>6.5</v>
      </c>
      <c r="T15" s="5">
        <f t="shared" si="2"/>
        <v>36</v>
      </c>
    </row>
    <row r="16" spans="1:20" x14ac:dyDescent="0.35">
      <c r="A16" s="3">
        <v>14</v>
      </c>
      <c r="B16" s="5">
        <v>3</v>
      </c>
      <c r="C16" s="5">
        <v>3</v>
      </c>
      <c r="D16" s="5">
        <v>2</v>
      </c>
      <c r="E16" s="5">
        <v>2</v>
      </c>
      <c r="F16" s="5">
        <v>3</v>
      </c>
      <c r="G16" s="5">
        <v>2</v>
      </c>
      <c r="H16" s="5">
        <v>2</v>
      </c>
      <c r="I16" s="5">
        <v>2</v>
      </c>
      <c r="K16" s="3">
        <v>12</v>
      </c>
      <c r="L16" s="5">
        <f>_xlfn.RANK.AVG(B14,$B$14:$I$14,1)</f>
        <v>2.5</v>
      </c>
      <c r="M16" s="5">
        <f t="shared" ref="M16:S16" si="12">_xlfn.RANK.AVG(C14,$B$14:$I$14,1)</f>
        <v>2.5</v>
      </c>
      <c r="N16" s="5">
        <f t="shared" si="12"/>
        <v>2.5</v>
      </c>
      <c r="O16" s="5">
        <f t="shared" si="12"/>
        <v>5.5</v>
      </c>
      <c r="P16" s="5">
        <f t="shared" si="12"/>
        <v>5.5</v>
      </c>
      <c r="Q16" s="5">
        <f t="shared" si="12"/>
        <v>2.5</v>
      </c>
      <c r="R16" s="5">
        <f t="shared" si="12"/>
        <v>7.5</v>
      </c>
      <c r="S16" s="5">
        <f t="shared" si="12"/>
        <v>7.5</v>
      </c>
      <c r="T16" s="5">
        <f t="shared" si="2"/>
        <v>36</v>
      </c>
    </row>
    <row r="17" spans="1:20" x14ac:dyDescent="0.35">
      <c r="A17" s="3">
        <v>15</v>
      </c>
      <c r="B17" s="5">
        <v>4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3</v>
      </c>
      <c r="I17" s="5">
        <v>2</v>
      </c>
      <c r="K17" s="3">
        <v>13</v>
      </c>
      <c r="L17" s="5">
        <f>_xlfn.RANK.AVG(B15,$B$15:$I$15,1)</f>
        <v>3</v>
      </c>
      <c r="M17" s="5">
        <f t="shared" ref="M17:S17" si="13">_xlfn.RANK.AVG(C15,$B$15:$I$15,1)</f>
        <v>1.5</v>
      </c>
      <c r="N17" s="5">
        <f t="shared" si="13"/>
        <v>8</v>
      </c>
      <c r="O17" s="5">
        <f t="shared" si="13"/>
        <v>1.5</v>
      </c>
      <c r="P17" s="5">
        <f t="shared" si="13"/>
        <v>5.5</v>
      </c>
      <c r="Q17" s="5">
        <f t="shared" si="13"/>
        <v>5.5</v>
      </c>
      <c r="R17" s="5">
        <f t="shared" si="13"/>
        <v>5.5</v>
      </c>
      <c r="S17" s="5">
        <f t="shared" si="13"/>
        <v>5.5</v>
      </c>
      <c r="T17" s="5">
        <f t="shared" si="2"/>
        <v>36</v>
      </c>
    </row>
    <row r="18" spans="1:20" x14ac:dyDescent="0.35">
      <c r="A18" s="3">
        <v>16</v>
      </c>
      <c r="B18" s="5">
        <v>4</v>
      </c>
      <c r="C18" s="5">
        <v>3</v>
      </c>
      <c r="D18" s="5">
        <v>4</v>
      </c>
      <c r="E18" s="5">
        <v>4</v>
      </c>
      <c r="F18" s="5">
        <v>4</v>
      </c>
      <c r="G18" s="5">
        <v>4</v>
      </c>
      <c r="H18" s="5">
        <v>3</v>
      </c>
      <c r="I18" s="5">
        <v>4</v>
      </c>
      <c r="K18" s="3">
        <v>14</v>
      </c>
      <c r="L18" s="5">
        <f>_xlfn.RANK.AVG(B16,$B$16:$I$16,1)</f>
        <v>7</v>
      </c>
      <c r="M18" s="5">
        <f t="shared" ref="M18:S18" si="14">_xlfn.RANK.AVG(C16,$B$16:$I$16,1)</f>
        <v>7</v>
      </c>
      <c r="N18" s="5">
        <f t="shared" si="14"/>
        <v>3</v>
      </c>
      <c r="O18" s="5">
        <f t="shared" si="14"/>
        <v>3</v>
      </c>
      <c r="P18" s="5">
        <f t="shared" si="14"/>
        <v>7</v>
      </c>
      <c r="Q18" s="5">
        <f t="shared" si="14"/>
        <v>3</v>
      </c>
      <c r="R18" s="5">
        <f t="shared" si="14"/>
        <v>3</v>
      </c>
      <c r="S18" s="5">
        <f t="shared" si="14"/>
        <v>3</v>
      </c>
      <c r="T18" s="5">
        <f t="shared" si="2"/>
        <v>36</v>
      </c>
    </row>
    <row r="19" spans="1:20" x14ac:dyDescent="0.35">
      <c r="A19" s="3">
        <v>17</v>
      </c>
      <c r="B19" s="5">
        <v>5</v>
      </c>
      <c r="C19" s="5">
        <v>5</v>
      </c>
      <c r="D19" s="5">
        <v>3</v>
      </c>
      <c r="E19" s="5">
        <v>5</v>
      </c>
      <c r="F19" s="5">
        <v>5</v>
      </c>
      <c r="G19" s="5">
        <v>5</v>
      </c>
      <c r="H19" s="5">
        <v>4</v>
      </c>
      <c r="I19" s="5">
        <v>4</v>
      </c>
      <c r="K19" s="3">
        <v>15</v>
      </c>
      <c r="L19" s="5">
        <f>_xlfn.RANK.AVG(B17,$B$17:$I$17,1)</f>
        <v>3</v>
      </c>
      <c r="M19" s="5">
        <f t="shared" ref="M19:S19" si="15">_xlfn.RANK.AVG(C17,$B$17:$I$17,1)</f>
        <v>6</v>
      </c>
      <c r="N19" s="5">
        <f t="shared" si="15"/>
        <v>6</v>
      </c>
      <c r="O19" s="5">
        <f t="shared" si="15"/>
        <v>6</v>
      </c>
      <c r="P19" s="5">
        <f t="shared" si="15"/>
        <v>6</v>
      </c>
      <c r="Q19" s="5">
        <f t="shared" si="15"/>
        <v>6</v>
      </c>
      <c r="R19" s="5">
        <f t="shared" si="15"/>
        <v>2</v>
      </c>
      <c r="S19" s="5">
        <f t="shared" si="15"/>
        <v>1</v>
      </c>
      <c r="T19" s="5">
        <f t="shared" si="2"/>
        <v>36</v>
      </c>
    </row>
    <row r="20" spans="1:20" x14ac:dyDescent="0.35">
      <c r="A20" s="3">
        <v>18</v>
      </c>
      <c r="B20" s="5">
        <v>3</v>
      </c>
      <c r="C20" s="5">
        <v>3</v>
      </c>
      <c r="D20" s="5">
        <v>5</v>
      </c>
      <c r="E20" s="5">
        <v>5</v>
      </c>
      <c r="F20" s="5">
        <v>4</v>
      </c>
      <c r="G20" s="5">
        <v>4</v>
      </c>
      <c r="H20" s="5">
        <v>2</v>
      </c>
      <c r="I20" s="5">
        <v>2</v>
      </c>
      <c r="K20" s="3">
        <v>16</v>
      </c>
      <c r="L20" s="5">
        <f>_xlfn.RANK.AVG(B18,$B$18:$I$18,1)</f>
        <v>5.5</v>
      </c>
      <c r="M20" s="5">
        <f t="shared" ref="M20:S20" si="16">_xlfn.RANK.AVG(C18,$B$18:$I$18,1)</f>
        <v>1.5</v>
      </c>
      <c r="N20" s="5">
        <f t="shared" si="16"/>
        <v>5.5</v>
      </c>
      <c r="O20" s="5">
        <f t="shared" si="16"/>
        <v>5.5</v>
      </c>
      <c r="P20" s="5">
        <f t="shared" si="16"/>
        <v>5.5</v>
      </c>
      <c r="Q20" s="5">
        <f t="shared" si="16"/>
        <v>5.5</v>
      </c>
      <c r="R20" s="5">
        <f t="shared" si="16"/>
        <v>1.5</v>
      </c>
      <c r="S20" s="5">
        <f t="shared" si="16"/>
        <v>5.5</v>
      </c>
      <c r="T20" s="5">
        <f t="shared" si="2"/>
        <v>36</v>
      </c>
    </row>
    <row r="21" spans="1:20" x14ac:dyDescent="0.35">
      <c r="A21" s="3">
        <v>19</v>
      </c>
      <c r="B21" s="5">
        <v>3</v>
      </c>
      <c r="C21" s="5">
        <v>3</v>
      </c>
      <c r="D21" s="5">
        <v>5</v>
      </c>
      <c r="E21" s="5">
        <v>5</v>
      </c>
      <c r="F21" s="5">
        <v>4</v>
      </c>
      <c r="G21" s="5">
        <v>4</v>
      </c>
      <c r="H21" s="5">
        <v>2</v>
      </c>
      <c r="I21" s="5">
        <v>2</v>
      </c>
      <c r="K21" s="3">
        <v>17</v>
      </c>
      <c r="L21" s="5">
        <f>_xlfn.RANK.AVG(B19,$B$19:$I$19,1)</f>
        <v>6</v>
      </c>
      <c r="M21" s="5">
        <f t="shared" ref="M21:S21" si="17">_xlfn.RANK.AVG(C19,$B$19:$I$19,1)</f>
        <v>6</v>
      </c>
      <c r="N21" s="5">
        <f t="shared" si="17"/>
        <v>1</v>
      </c>
      <c r="O21" s="5">
        <f t="shared" si="17"/>
        <v>6</v>
      </c>
      <c r="P21" s="5">
        <f t="shared" si="17"/>
        <v>6</v>
      </c>
      <c r="Q21" s="5">
        <f t="shared" si="17"/>
        <v>6</v>
      </c>
      <c r="R21" s="5">
        <f t="shared" si="17"/>
        <v>2.5</v>
      </c>
      <c r="S21" s="5">
        <f t="shared" si="17"/>
        <v>2.5</v>
      </c>
      <c r="T21" s="5">
        <f t="shared" si="2"/>
        <v>36</v>
      </c>
    </row>
    <row r="22" spans="1:20" x14ac:dyDescent="0.35">
      <c r="A22" s="3">
        <v>20</v>
      </c>
      <c r="B22" s="5">
        <v>3</v>
      </c>
      <c r="C22" s="5">
        <v>3</v>
      </c>
      <c r="D22" s="5">
        <v>3</v>
      </c>
      <c r="E22" s="5">
        <v>5</v>
      </c>
      <c r="F22" s="5">
        <v>5</v>
      </c>
      <c r="G22" s="5">
        <v>2</v>
      </c>
      <c r="H22" s="5">
        <v>2</v>
      </c>
      <c r="I22" s="5">
        <v>2</v>
      </c>
      <c r="K22" s="3">
        <v>18</v>
      </c>
      <c r="L22" s="5">
        <f>_xlfn.RANK.AVG(B20,$B$20:$I$20,1)</f>
        <v>3.5</v>
      </c>
      <c r="M22" s="5">
        <f t="shared" ref="M22:S22" si="18">_xlfn.RANK.AVG(C20,$B$20:$I$20,1)</f>
        <v>3.5</v>
      </c>
      <c r="N22" s="5">
        <f t="shared" si="18"/>
        <v>7.5</v>
      </c>
      <c r="O22" s="5">
        <f t="shared" si="18"/>
        <v>7.5</v>
      </c>
      <c r="P22" s="5">
        <f t="shared" si="18"/>
        <v>5.5</v>
      </c>
      <c r="Q22" s="5">
        <f t="shared" si="18"/>
        <v>5.5</v>
      </c>
      <c r="R22" s="5">
        <f t="shared" si="18"/>
        <v>1.5</v>
      </c>
      <c r="S22" s="5">
        <f t="shared" si="18"/>
        <v>1.5</v>
      </c>
      <c r="T22" s="5">
        <f t="shared" si="2"/>
        <v>36</v>
      </c>
    </row>
    <row r="23" spans="1:20" x14ac:dyDescent="0.35">
      <c r="A23" s="3">
        <v>21</v>
      </c>
      <c r="B23" s="5">
        <v>3</v>
      </c>
      <c r="C23" s="5">
        <v>3</v>
      </c>
      <c r="D23" s="5">
        <v>5</v>
      </c>
      <c r="E23" s="5">
        <v>5</v>
      </c>
      <c r="F23" s="5">
        <v>4</v>
      </c>
      <c r="G23" s="5">
        <v>4</v>
      </c>
      <c r="H23" s="5">
        <v>3</v>
      </c>
      <c r="I23" s="5">
        <v>3</v>
      </c>
      <c r="K23" s="3">
        <v>19</v>
      </c>
      <c r="L23" s="5">
        <f>_xlfn.RANK.AVG(B21,$B$21:$I$21,1)</f>
        <v>3.5</v>
      </c>
      <c r="M23" s="5">
        <f t="shared" ref="M23:S23" si="19">_xlfn.RANK.AVG(C21,$B$21:$I$21,1)</f>
        <v>3.5</v>
      </c>
      <c r="N23" s="5">
        <f t="shared" si="19"/>
        <v>7.5</v>
      </c>
      <c r="O23" s="5">
        <f t="shared" si="19"/>
        <v>7.5</v>
      </c>
      <c r="P23" s="5">
        <f t="shared" si="19"/>
        <v>5.5</v>
      </c>
      <c r="Q23" s="5">
        <f t="shared" si="19"/>
        <v>5.5</v>
      </c>
      <c r="R23" s="5">
        <f t="shared" si="19"/>
        <v>1.5</v>
      </c>
      <c r="S23" s="5">
        <f t="shared" si="19"/>
        <v>1.5</v>
      </c>
      <c r="T23" s="5">
        <f t="shared" si="2"/>
        <v>36</v>
      </c>
    </row>
    <row r="24" spans="1:20" x14ac:dyDescent="0.35">
      <c r="A24" s="3">
        <v>22</v>
      </c>
      <c r="B24" s="5">
        <v>3</v>
      </c>
      <c r="C24" s="5">
        <v>3</v>
      </c>
      <c r="D24" s="5">
        <v>4</v>
      </c>
      <c r="E24" s="5">
        <v>4</v>
      </c>
      <c r="F24" s="5">
        <v>4</v>
      </c>
      <c r="G24" s="5">
        <v>5</v>
      </c>
      <c r="H24" s="5">
        <v>5</v>
      </c>
      <c r="I24" s="5">
        <v>5</v>
      </c>
      <c r="K24" s="3">
        <v>20</v>
      </c>
      <c r="L24" s="5">
        <f>_xlfn.RANK.AVG(B22,$B$22:$I$22,1)</f>
        <v>5</v>
      </c>
      <c r="M24" s="5">
        <f t="shared" ref="M24:S24" si="20">_xlfn.RANK.AVG(C22,$B$22:$I$22,1)</f>
        <v>5</v>
      </c>
      <c r="N24" s="5">
        <f t="shared" si="20"/>
        <v>5</v>
      </c>
      <c r="O24" s="5">
        <f t="shared" si="20"/>
        <v>7.5</v>
      </c>
      <c r="P24" s="5">
        <f t="shared" si="20"/>
        <v>7.5</v>
      </c>
      <c r="Q24" s="5">
        <f t="shared" si="20"/>
        <v>2</v>
      </c>
      <c r="R24" s="5">
        <f t="shared" si="20"/>
        <v>2</v>
      </c>
      <c r="S24" s="5">
        <f t="shared" si="20"/>
        <v>2</v>
      </c>
      <c r="T24" s="5">
        <f t="shared" si="2"/>
        <v>36</v>
      </c>
    </row>
    <row r="25" spans="1:20" x14ac:dyDescent="0.35">
      <c r="A25" s="3">
        <v>23</v>
      </c>
      <c r="B25" s="5">
        <v>3</v>
      </c>
      <c r="C25" s="5">
        <v>3</v>
      </c>
      <c r="D25" s="5">
        <v>4</v>
      </c>
      <c r="E25" s="5">
        <v>3</v>
      </c>
      <c r="F25" s="5">
        <v>3</v>
      </c>
      <c r="G25" s="5">
        <v>2</v>
      </c>
      <c r="H25" s="5">
        <v>2</v>
      </c>
      <c r="I25" s="5">
        <v>2</v>
      </c>
      <c r="K25" s="3">
        <v>21</v>
      </c>
      <c r="L25" s="5">
        <f>_xlfn.RANK.AVG(B23,$B$23:$I$23,1)</f>
        <v>2.5</v>
      </c>
      <c r="M25" s="5">
        <f t="shared" ref="M25:S25" si="21">_xlfn.RANK.AVG(C23,$B$23:$I$23,1)</f>
        <v>2.5</v>
      </c>
      <c r="N25" s="5">
        <f t="shared" si="21"/>
        <v>7.5</v>
      </c>
      <c r="O25" s="5">
        <f t="shared" si="21"/>
        <v>7.5</v>
      </c>
      <c r="P25" s="5">
        <f t="shared" si="21"/>
        <v>5.5</v>
      </c>
      <c r="Q25" s="5">
        <f t="shared" si="21"/>
        <v>5.5</v>
      </c>
      <c r="R25" s="5">
        <f t="shared" si="21"/>
        <v>2.5</v>
      </c>
      <c r="S25" s="5">
        <f t="shared" si="21"/>
        <v>2.5</v>
      </c>
      <c r="T25" s="5">
        <f t="shared" si="2"/>
        <v>36</v>
      </c>
    </row>
    <row r="26" spans="1:20" x14ac:dyDescent="0.35">
      <c r="A26" s="3">
        <v>24</v>
      </c>
      <c r="B26" s="5">
        <v>3</v>
      </c>
      <c r="C26" s="5">
        <v>3</v>
      </c>
      <c r="D26" s="5">
        <v>4</v>
      </c>
      <c r="E26" s="5">
        <v>4</v>
      </c>
      <c r="F26" s="5">
        <v>4</v>
      </c>
      <c r="G26" s="5">
        <v>3</v>
      </c>
      <c r="H26" s="5">
        <v>3</v>
      </c>
      <c r="I26" s="5">
        <v>3</v>
      </c>
      <c r="K26" s="3">
        <v>22</v>
      </c>
      <c r="L26" s="5">
        <f>_xlfn.RANK.AVG(B24,$B$24:$I$24,1)</f>
        <v>1.5</v>
      </c>
      <c r="M26" s="5">
        <f t="shared" ref="M26:S26" si="22">_xlfn.RANK.AVG(C24,$B$24:$I$24,1)</f>
        <v>1.5</v>
      </c>
      <c r="N26" s="5">
        <f t="shared" si="22"/>
        <v>4</v>
      </c>
      <c r="O26" s="5">
        <f t="shared" si="22"/>
        <v>4</v>
      </c>
      <c r="P26" s="5">
        <f t="shared" si="22"/>
        <v>4</v>
      </c>
      <c r="Q26" s="5">
        <f t="shared" si="22"/>
        <v>7</v>
      </c>
      <c r="R26" s="5">
        <f t="shared" si="22"/>
        <v>7</v>
      </c>
      <c r="S26" s="5">
        <f t="shared" si="22"/>
        <v>7</v>
      </c>
      <c r="T26" s="5">
        <f t="shared" si="2"/>
        <v>36</v>
      </c>
    </row>
    <row r="27" spans="1:20" x14ac:dyDescent="0.35">
      <c r="A27" s="3">
        <v>25</v>
      </c>
      <c r="B27" s="5">
        <v>2</v>
      </c>
      <c r="C27" s="5">
        <v>4</v>
      </c>
      <c r="D27" s="5">
        <v>4</v>
      </c>
      <c r="E27" s="5">
        <v>5</v>
      </c>
      <c r="F27" s="5">
        <v>5</v>
      </c>
      <c r="G27" s="5">
        <v>3</v>
      </c>
      <c r="H27" s="5">
        <v>3</v>
      </c>
      <c r="I27" s="5">
        <v>3</v>
      </c>
      <c r="K27" s="3">
        <v>23</v>
      </c>
      <c r="L27" s="5">
        <f>_xlfn.RANK.AVG(B25,$B$25:$I$25,1)</f>
        <v>5.5</v>
      </c>
      <c r="M27" s="5">
        <f t="shared" ref="M27:S27" si="23">_xlfn.RANK.AVG(C25,$B$25:$I$25,1)</f>
        <v>5.5</v>
      </c>
      <c r="N27" s="5">
        <f t="shared" si="23"/>
        <v>8</v>
      </c>
      <c r="O27" s="5">
        <f t="shared" si="23"/>
        <v>5.5</v>
      </c>
      <c r="P27" s="5">
        <f t="shared" si="23"/>
        <v>5.5</v>
      </c>
      <c r="Q27" s="5">
        <f t="shared" si="23"/>
        <v>2</v>
      </c>
      <c r="R27" s="5">
        <f t="shared" si="23"/>
        <v>2</v>
      </c>
      <c r="S27" s="5">
        <f t="shared" si="23"/>
        <v>2</v>
      </c>
      <c r="T27" s="5">
        <f t="shared" si="2"/>
        <v>36</v>
      </c>
    </row>
    <row r="28" spans="1:20" x14ac:dyDescent="0.35">
      <c r="A28" s="3">
        <v>26</v>
      </c>
      <c r="B28" s="5">
        <v>3</v>
      </c>
      <c r="C28" s="5">
        <v>3</v>
      </c>
      <c r="D28" s="5">
        <v>4</v>
      </c>
      <c r="E28" s="5">
        <v>4</v>
      </c>
      <c r="F28" s="5">
        <v>4</v>
      </c>
      <c r="G28" s="5">
        <v>2</v>
      </c>
      <c r="H28" s="5">
        <v>2</v>
      </c>
      <c r="I28" s="5">
        <v>2</v>
      </c>
      <c r="K28" s="3">
        <v>24</v>
      </c>
      <c r="L28" s="5">
        <f>_xlfn.RANK.AVG(B26,$B$26:$I$26,1)</f>
        <v>3</v>
      </c>
      <c r="M28" s="5">
        <f t="shared" ref="M28:S28" si="24">_xlfn.RANK.AVG(C26,$B$26:$I$26,1)</f>
        <v>3</v>
      </c>
      <c r="N28" s="5">
        <f t="shared" si="24"/>
        <v>7</v>
      </c>
      <c r="O28" s="5">
        <f t="shared" si="24"/>
        <v>7</v>
      </c>
      <c r="P28" s="5">
        <f t="shared" si="24"/>
        <v>7</v>
      </c>
      <c r="Q28" s="5">
        <f t="shared" si="24"/>
        <v>3</v>
      </c>
      <c r="R28" s="5">
        <f t="shared" si="24"/>
        <v>3</v>
      </c>
      <c r="S28" s="5">
        <f t="shared" si="24"/>
        <v>3</v>
      </c>
      <c r="T28" s="5">
        <f t="shared" si="2"/>
        <v>36</v>
      </c>
    </row>
    <row r="29" spans="1:20" x14ac:dyDescent="0.35">
      <c r="A29" s="3">
        <v>27</v>
      </c>
      <c r="B29" s="5">
        <v>2</v>
      </c>
      <c r="C29" s="5">
        <v>3</v>
      </c>
      <c r="D29" s="5">
        <v>3</v>
      </c>
      <c r="E29" s="5">
        <v>3</v>
      </c>
      <c r="F29" s="5">
        <v>4</v>
      </c>
      <c r="G29" s="5">
        <v>3</v>
      </c>
      <c r="H29" s="5">
        <v>3</v>
      </c>
      <c r="I29" s="5">
        <v>3</v>
      </c>
      <c r="K29" s="3">
        <v>25</v>
      </c>
      <c r="L29" s="5">
        <f>_xlfn.RANK.AVG(B27,$B$27:$I$27,1)</f>
        <v>1</v>
      </c>
      <c r="M29" s="5">
        <f t="shared" ref="M29:S29" si="25">_xlfn.RANK.AVG(C27,$B$27:$I$27,1)</f>
        <v>5.5</v>
      </c>
      <c r="N29" s="5">
        <f t="shared" si="25"/>
        <v>5.5</v>
      </c>
      <c r="O29" s="5">
        <f t="shared" si="25"/>
        <v>7.5</v>
      </c>
      <c r="P29" s="5">
        <f t="shared" si="25"/>
        <v>7.5</v>
      </c>
      <c r="Q29" s="5">
        <f t="shared" si="25"/>
        <v>3</v>
      </c>
      <c r="R29" s="5">
        <f t="shared" si="25"/>
        <v>3</v>
      </c>
      <c r="S29" s="5">
        <f t="shared" si="25"/>
        <v>3</v>
      </c>
      <c r="T29" s="5">
        <f t="shared" si="2"/>
        <v>36</v>
      </c>
    </row>
    <row r="30" spans="1:20" x14ac:dyDescent="0.35">
      <c r="A30" s="3">
        <v>28</v>
      </c>
      <c r="B30" s="5">
        <v>3</v>
      </c>
      <c r="C30" s="5">
        <v>4</v>
      </c>
      <c r="D30" s="5">
        <v>4</v>
      </c>
      <c r="E30" s="5">
        <v>4</v>
      </c>
      <c r="F30" s="5">
        <v>3</v>
      </c>
      <c r="G30" s="5">
        <v>3</v>
      </c>
      <c r="H30" s="5">
        <v>2</v>
      </c>
      <c r="I30" s="5">
        <v>2</v>
      </c>
      <c r="K30" s="3">
        <v>26</v>
      </c>
      <c r="L30" s="5">
        <f>_xlfn.RANK.AVG(B28,$B$28:$I$28,1)</f>
        <v>4.5</v>
      </c>
      <c r="M30" s="5">
        <f t="shared" ref="M30:S30" si="26">_xlfn.RANK.AVG(C28,$B$28:$I$28,1)</f>
        <v>4.5</v>
      </c>
      <c r="N30" s="5">
        <f t="shared" si="26"/>
        <v>7</v>
      </c>
      <c r="O30" s="5">
        <f t="shared" si="26"/>
        <v>7</v>
      </c>
      <c r="P30" s="5">
        <f t="shared" si="26"/>
        <v>7</v>
      </c>
      <c r="Q30" s="5">
        <f t="shared" si="26"/>
        <v>2</v>
      </c>
      <c r="R30" s="5">
        <f t="shared" si="26"/>
        <v>2</v>
      </c>
      <c r="S30" s="5">
        <f t="shared" si="26"/>
        <v>2</v>
      </c>
      <c r="T30" s="5">
        <f t="shared" si="2"/>
        <v>36</v>
      </c>
    </row>
    <row r="31" spans="1:20" x14ac:dyDescent="0.35">
      <c r="A31" s="3">
        <v>29</v>
      </c>
      <c r="B31" s="5">
        <v>5</v>
      </c>
      <c r="C31" s="5">
        <v>5</v>
      </c>
      <c r="D31" s="5">
        <v>5</v>
      </c>
      <c r="E31" s="5">
        <v>5</v>
      </c>
      <c r="F31" s="5">
        <v>4</v>
      </c>
      <c r="G31" s="5">
        <v>4</v>
      </c>
      <c r="H31" s="5">
        <v>4</v>
      </c>
      <c r="I31" s="5">
        <v>4</v>
      </c>
      <c r="K31" s="3">
        <v>27</v>
      </c>
      <c r="L31" s="5">
        <f>_xlfn.RANK.AVG(B29,$B$29:$I$29,1)</f>
        <v>1</v>
      </c>
      <c r="M31" s="5">
        <f t="shared" ref="M31:S31" si="27">_xlfn.RANK.AVG(C29,$B$29:$I$29,1)</f>
        <v>4.5</v>
      </c>
      <c r="N31" s="5">
        <f t="shared" si="27"/>
        <v>4.5</v>
      </c>
      <c r="O31" s="5">
        <f t="shared" si="27"/>
        <v>4.5</v>
      </c>
      <c r="P31" s="5">
        <f t="shared" si="27"/>
        <v>8</v>
      </c>
      <c r="Q31" s="5">
        <f t="shared" si="27"/>
        <v>4.5</v>
      </c>
      <c r="R31" s="5">
        <f t="shared" si="27"/>
        <v>4.5</v>
      </c>
      <c r="S31" s="5">
        <f t="shared" si="27"/>
        <v>4.5</v>
      </c>
      <c r="T31" s="5">
        <f t="shared" si="2"/>
        <v>36</v>
      </c>
    </row>
    <row r="32" spans="1:20" x14ac:dyDescent="0.35">
      <c r="A32" s="3">
        <v>30</v>
      </c>
      <c r="B32" s="5">
        <v>5</v>
      </c>
      <c r="C32" s="5">
        <v>5</v>
      </c>
      <c r="D32" s="5">
        <v>5</v>
      </c>
      <c r="E32" s="5">
        <v>4</v>
      </c>
      <c r="F32" s="5">
        <v>4</v>
      </c>
      <c r="G32" s="5">
        <v>4</v>
      </c>
      <c r="H32" s="5">
        <v>3</v>
      </c>
      <c r="I32" s="5">
        <v>3</v>
      </c>
      <c r="K32" s="3">
        <v>28</v>
      </c>
      <c r="L32" s="5">
        <f>_xlfn.RANK.AVG(B30,$B$30:$I$30,1)</f>
        <v>4</v>
      </c>
      <c r="M32" s="5">
        <f t="shared" ref="M32:S32" si="28">_xlfn.RANK.AVG(C30,$B$30:$I$30,1)</f>
        <v>7</v>
      </c>
      <c r="N32" s="5">
        <f t="shared" si="28"/>
        <v>7</v>
      </c>
      <c r="O32" s="5">
        <f t="shared" si="28"/>
        <v>7</v>
      </c>
      <c r="P32" s="5">
        <f t="shared" si="28"/>
        <v>4</v>
      </c>
      <c r="Q32" s="5">
        <f t="shared" si="28"/>
        <v>4</v>
      </c>
      <c r="R32" s="5">
        <f t="shared" si="28"/>
        <v>1.5</v>
      </c>
      <c r="S32" s="5">
        <f t="shared" si="28"/>
        <v>1.5</v>
      </c>
      <c r="T32" s="5">
        <f t="shared" si="2"/>
        <v>36</v>
      </c>
    </row>
    <row r="33" spans="1:20" x14ac:dyDescent="0.35">
      <c r="A33" s="3" t="s">
        <v>12</v>
      </c>
      <c r="B33" s="5">
        <f>AVERAGE(B3:B32)</f>
        <v>3.4</v>
      </c>
      <c r="C33" s="5">
        <f t="shared" ref="C33:H33" si="29">AVERAGE(C3:C32)</f>
        <v>3.5666666666666669</v>
      </c>
      <c r="D33" s="5">
        <f t="shared" si="29"/>
        <v>3.9666666666666668</v>
      </c>
      <c r="E33" s="5">
        <f t="shared" si="29"/>
        <v>4</v>
      </c>
      <c r="F33" s="5">
        <f t="shared" si="29"/>
        <v>3.9666666666666668</v>
      </c>
      <c r="G33" s="5">
        <f t="shared" si="29"/>
        <v>3.6</v>
      </c>
      <c r="H33" s="5">
        <f t="shared" si="29"/>
        <v>3.1666666666666665</v>
      </c>
      <c r="I33" s="5">
        <f>AVERAGE(I3:I32)</f>
        <v>3.1666666666666665</v>
      </c>
      <c r="K33" s="3">
        <v>29</v>
      </c>
      <c r="L33" s="5">
        <f>_xlfn.RANK.AVG(B31,$B$31:$I$31,1)</f>
        <v>6.5</v>
      </c>
      <c r="M33" s="5">
        <f t="shared" ref="M33:S33" si="30">_xlfn.RANK.AVG(C31,$B$31:$I$31,1)</f>
        <v>6.5</v>
      </c>
      <c r="N33" s="5">
        <f t="shared" si="30"/>
        <v>6.5</v>
      </c>
      <c r="O33" s="5">
        <f t="shared" si="30"/>
        <v>6.5</v>
      </c>
      <c r="P33" s="5">
        <f t="shared" si="30"/>
        <v>2.5</v>
      </c>
      <c r="Q33" s="5">
        <f t="shared" si="30"/>
        <v>2.5</v>
      </c>
      <c r="R33" s="5">
        <f t="shared" si="30"/>
        <v>2.5</v>
      </c>
      <c r="S33" s="5">
        <f t="shared" si="30"/>
        <v>2.5</v>
      </c>
      <c r="T33" s="5">
        <f t="shared" si="2"/>
        <v>36</v>
      </c>
    </row>
    <row r="34" spans="1:20" x14ac:dyDescent="0.35">
      <c r="K34" s="3">
        <v>30</v>
      </c>
      <c r="L34" s="5">
        <f>_xlfn.RANK.AVG(B32,$B$32:$I$32,1)</f>
        <v>7</v>
      </c>
      <c r="M34" s="5">
        <f t="shared" ref="M34:S34" si="31">_xlfn.RANK.AVG(C32,$B$32:$I$32,1)</f>
        <v>7</v>
      </c>
      <c r="N34" s="5">
        <f t="shared" si="31"/>
        <v>7</v>
      </c>
      <c r="O34" s="5">
        <f t="shared" si="31"/>
        <v>4</v>
      </c>
      <c r="P34" s="5">
        <f t="shared" si="31"/>
        <v>4</v>
      </c>
      <c r="Q34" s="5">
        <f t="shared" si="31"/>
        <v>4</v>
      </c>
      <c r="R34" s="5">
        <f t="shared" si="31"/>
        <v>1.5</v>
      </c>
      <c r="S34" s="5">
        <f t="shared" si="31"/>
        <v>1.5</v>
      </c>
      <c r="T34" s="5">
        <f t="shared" si="2"/>
        <v>36</v>
      </c>
    </row>
    <row r="35" spans="1:20" x14ac:dyDescent="0.35">
      <c r="A35" s="3" t="s">
        <v>13</v>
      </c>
      <c r="B35" s="5">
        <f>(12/((F36*F35)*(F35+1))*SUMSQ(L35:S35)-(3*F36)*(F35+1))</f>
        <v>24.555555555555543</v>
      </c>
      <c r="E35" t="s">
        <v>14</v>
      </c>
      <c r="F35">
        <v>8</v>
      </c>
      <c r="K35" s="3" t="s">
        <v>11</v>
      </c>
      <c r="L35" s="12">
        <f t="shared" ref="L35:S35" si="32">SUM(L5:L34)</f>
        <v>118.5</v>
      </c>
      <c r="M35" s="12">
        <f t="shared" si="32"/>
        <v>132.5</v>
      </c>
      <c r="N35" s="12">
        <f t="shared" si="32"/>
        <v>162</v>
      </c>
      <c r="O35" s="12">
        <f t="shared" si="32"/>
        <v>163.5</v>
      </c>
      <c r="P35" s="12">
        <f t="shared" si="32"/>
        <v>162</v>
      </c>
      <c r="Q35" s="12">
        <f t="shared" si="32"/>
        <v>132.5</v>
      </c>
      <c r="R35" s="12">
        <f t="shared" si="32"/>
        <v>103</v>
      </c>
      <c r="S35" s="12">
        <f t="shared" si="32"/>
        <v>106</v>
      </c>
      <c r="T35" s="13"/>
    </row>
    <row r="36" spans="1:20" x14ac:dyDescent="0.35">
      <c r="A36" s="3" t="s">
        <v>15</v>
      </c>
      <c r="B36" s="5">
        <f>_xlfn.CHISQ.INV.RT(0.05,7)</f>
        <v>14.067140449340167</v>
      </c>
      <c r="E36" t="s">
        <v>16</v>
      </c>
      <c r="F36">
        <v>30</v>
      </c>
      <c r="K36" s="3" t="s">
        <v>12</v>
      </c>
      <c r="L36" s="14">
        <f>AVERAGE(L5:L34)</f>
        <v>3.95</v>
      </c>
      <c r="M36" s="14">
        <f t="shared" ref="M36:S36" si="33">AVERAGE(M5:M34)</f>
        <v>4.416666666666667</v>
      </c>
      <c r="N36" s="14">
        <f t="shared" si="33"/>
        <v>5.4</v>
      </c>
      <c r="O36" s="14">
        <f t="shared" si="33"/>
        <v>5.45</v>
      </c>
      <c r="P36" s="14">
        <f t="shared" si="33"/>
        <v>5.4</v>
      </c>
      <c r="Q36" s="14">
        <f t="shared" si="33"/>
        <v>4.416666666666667</v>
      </c>
      <c r="R36" s="14">
        <f t="shared" si="33"/>
        <v>3.4333333333333331</v>
      </c>
      <c r="S36" s="14">
        <f t="shared" si="33"/>
        <v>3.5333333333333332</v>
      </c>
      <c r="T36" s="13"/>
    </row>
    <row r="37" spans="1:20" x14ac:dyDescent="0.35">
      <c r="A37" s="3" t="s">
        <v>17</v>
      </c>
      <c r="B37" s="15" t="s">
        <v>18</v>
      </c>
      <c r="K37" s="3" t="s">
        <v>19</v>
      </c>
      <c r="L37" s="14">
        <f>L35^2</f>
        <v>14042.25</v>
      </c>
      <c r="M37" s="14">
        <f t="shared" ref="M37:S37" si="34">M35^2</f>
        <v>17556.25</v>
      </c>
      <c r="N37" s="14">
        <f t="shared" si="34"/>
        <v>26244</v>
      </c>
      <c r="O37" s="14">
        <f t="shared" si="34"/>
        <v>26732.25</v>
      </c>
      <c r="P37" s="14">
        <f t="shared" si="34"/>
        <v>26244</v>
      </c>
      <c r="Q37" s="14">
        <f t="shared" si="34"/>
        <v>17556.25</v>
      </c>
      <c r="R37" s="14">
        <f t="shared" si="34"/>
        <v>10609</v>
      </c>
      <c r="S37" s="14">
        <f t="shared" si="34"/>
        <v>11236</v>
      </c>
      <c r="T37" s="13"/>
    </row>
    <row r="39" spans="1:20" x14ac:dyDescent="0.35">
      <c r="A39" s="3" t="s">
        <v>20</v>
      </c>
      <c r="B39" s="3" t="s">
        <v>12</v>
      </c>
      <c r="C39" s="1" t="s">
        <v>21</v>
      </c>
      <c r="D39" s="1"/>
      <c r="I39" s="16" t="s">
        <v>22</v>
      </c>
    </row>
    <row r="40" spans="1:20" x14ac:dyDescent="0.35">
      <c r="A40" s="3" t="s">
        <v>3</v>
      </c>
      <c r="B40" s="14">
        <f>B33</f>
        <v>3.4</v>
      </c>
      <c r="C40" s="17">
        <f>L35</f>
        <v>118.5</v>
      </c>
      <c r="D40" s="17"/>
      <c r="G40" s="18">
        <v>103</v>
      </c>
      <c r="H40" s="18">
        <f>G40+B49</f>
        <v>134.382443499511</v>
      </c>
      <c r="I40" t="s">
        <v>23</v>
      </c>
      <c r="J40" t="s">
        <v>9</v>
      </c>
    </row>
    <row r="41" spans="1:20" x14ac:dyDescent="0.35">
      <c r="A41" s="3" t="s">
        <v>4</v>
      </c>
      <c r="B41" s="14">
        <f>C33</f>
        <v>3.5666666666666669</v>
      </c>
      <c r="C41" s="17">
        <f>M35</f>
        <v>132.5</v>
      </c>
      <c r="D41" s="17"/>
      <c r="G41" s="18">
        <v>106</v>
      </c>
      <c r="I41" t="s">
        <v>23</v>
      </c>
      <c r="J41" t="s">
        <v>10</v>
      </c>
    </row>
    <row r="42" spans="1:20" x14ac:dyDescent="0.35">
      <c r="A42" s="3" t="s">
        <v>5</v>
      </c>
      <c r="B42" s="14">
        <f>D33</f>
        <v>3.9666666666666668</v>
      </c>
      <c r="C42" s="17">
        <f>N35</f>
        <v>162</v>
      </c>
      <c r="D42" s="17"/>
      <c r="G42" s="18">
        <v>118.5</v>
      </c>
      <c r="H42" s="19"/>
      <c r="I42" t="s">
        <v>23</v>
      </c>
      <c r="J42" t="s">
        <v>3</v>
      </c>
    </row>
    <row r="43" spans="1:20" x14ac:dyDescent="0.35">
      <c r="A43" s="3" t="s">
        <v>6</v>
      </c>
      <c r="B43" s="14">
        <f>E33</f>
        <v>4</v>
      </c>
      <c r="C43" s="17">
        <f>O35</f>
        <v>163.5</v>
      </c>
      <c r="D43" s="17"/>
      <c r="G43" s="18">
        <v>132.5</v>
      </c>
      <c r="H43" s="19">
        <f>G43+B49</f>
        <v>163.882443499511</v>
      </c>
      <c r="I43" t="s">
        <v>24</v>
      </c>
      <c r="J43" t="s">
        <v>4</v>
      </c>
    </row>
    <row r="44" spans="1:20" x14ac:dyDescent="0.35">
      <c r="A44" s="3" t="s">
        <v>7</v>
      </c>
      <c r="B44" s="14">
        <f>F33</f>
        <v>3.9666666666666668</v>
      </c>
      <c r="C44" s="17">
        <f>P35</f>
        <v>162</v>
      </c>
      <c r="D44" s="17"/>
      <c r="G44" s="18">
        <v>132.5</v>
      </c>
      <c r="H44" s="19"/>
      <c r="I44" t="s">
        <v>24</v>
      </c>
      <c r="J44" t="s">
        <v>8</v>
      </c>
    </row>
    <row r="45" spans="1:20" x14ac:dyDescent="0.35">
      <c r="A45" s="3" t="s">
        <v>8</v>
      </c>
      <c r="B45" s="14">
        <f>G33</f>
        <v>3.6</v>
      </c>
      <c r="C45" s="17">
        <f>Q35</f>
        <v>132.5</v>
      </c>
      <c r="D45" s="17"/>
      <c r="F45" s="18">
        <f>G45-B49</f>
        <v>130.617556500489</v>
      </c>
      <c r="G45" s="18">
        <v>162</v>
      </c>
      <c r="I45" t="s">
        <v>25</v>
      </c>
      <c r="J45" t="s">
        <v>7</v>
      </c>
    </row>
    <row r="46" spans="1:20" x14ac:dyDescent="0.35">
      <c r="A46" s="3" t="s">
        <v>9</v>
      </c>
      <c r="B46" s="14">
        <f>H33</f>
        <v>3.1666666666666665</v>
      </c>
      <c r="C46" s="17">
        <f>R35</f>
        <v>103</v>
      </c>
      <c r="D46" s="17"/>
      <c r="G46" s="18">
        <v>162</v>
      </c>
      <c r="I46" t="s">
        <v>25</v>
      </c>
      <c r="J46" t="s">
        <v>5</v>
      </c>
    </row>
    <row r="47" spans="1:20" x14ac:dyDescent="0.35">
      <c r="A47" s="3" t="s">
        <v>10</v>
      </c>
      <c r="B47" s="14">
        <f>I33</f>
        <v>3.1666666666666665</v>
      </c>
      <c r="C47" s="17">
        <f>S35</f>
        <v>106</v>
      </c>
      <c r="D47" s="17"/>
      <c r="G47" s="18">
        <v>163.5</v>
      </c>
      <c r="I47" t="s">
        <v>25</v>
      </c>
      <c r="J47" t="s">
        <v>6</v>
      </c>
    </row>
    <row r="48" spans="1:20" x14ac:dyDescent="0.35">
      <c r="A48" s="1" t="s">
        <v>11</v>
      </c>
      <c r="B48" s="1"/>
      <c r="C48" s="17">
        <f>SUM(C40:D47)</f>
        <v>1080</v>
      </c>
      <c r="D48" s="17"/>
    </row>
    <row r="49" spans="1:4" x14ac:dyDescent="0.35">
      <c r="A49" s="5" t="s">
        <v>26</v>
      </c>
      <c r="B49" s="20">
        <f>1.654*SQRT(F36*F35*(F35+1)/6)</f>
        <v>31.382443499510995</v>
      </c>
      <c r="C49" s="20"/>
      <c r="D49" s="20"/>
    </row>
  </sheetData>
  <mergeCells count="17">
    <mergeCell ref="C46:D46"/>
    <mergeCell ref="C47:D47"/>
    <mergeCell ref="A48:B48"/>
    <mergeCell ref="C48:D48"/>
    <mergeCell ref="B49:D49"/>
    <mergeCell ref="C40:D40"/>
    <mergeCell ref="C41:D41"/>
    <mergeCell ref="C42:D42"/>
    <mergeCell ref="C43:D43"/>
    <mergeCell ref="C44:D44"/>
    <mergeCell ref="C45:D45"/>
    <mergeCell ref="A1:A2"/>
    <mergeCell ref="B1:I1"/>
    <mergeCell ref="K3:K4"/>
    <mergeCell ref="L3:S3"/>
    <mergeCell ref="T3:T4"/>
    <mergeCell ref="C39:D39"/>
  </mergeCells>
  <conditionalFormatting sqref="L5:S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1500E-164F-4496-84D1-DCEC7D636554}">
  <dimension ref="A1:T49"/>
  <sheetViews>
    <sheetView zoomScale="36" workbookViewId="0">
      <selection sqref="A1:U50"/>
    </sheetView>
  </sheetViews>
  <sheetFormatPr defaultRowHeight="14.5" x14ac:dyDescent="0.35"/>
  <sheetData>
    <row r="1" spans="1:20" x14ac:dyDescent="0.3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K1" s="2" t="s">
        <v>2</v>
      </c>
    </row>
    <row r="2" spans="1:20" x14ac:dyDescent="0.35">
      <c r="A2" s="1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L2" s="4" t="s">
        <v>3</v>
      </c>
      <c r="M2" s="4" t="s">
        <v>4</v>
      </c>
      <c r="N2" s="4" t="s">
        <v>5</v>
      </c>
      <c r="O2" s="4" t="s">
        <v>6</v>
      </c>
      <c r="P2" s="4" t="s">
        <v>7</v>
      </c>
      <c r="Q2" s="4" t="s">
        <v>8</v>
      </c>
      <c r="R2" s="4" t="s">
        <v>9</v>
      </c>
      <c r="S2" s="4" t="s">
        <v>10</v>
      </c>
    </row>
    <row r="3" spans="1:20" x14ac:dyDescent="0.35">
      <c r="A3" s="3">
        <v>1</v>
      </c>
      <c r="B3" s="5">
        <v>4</v>
      </c>
      <c r="C3" s="5">
        <v>4</v>
      </c>
      <c r="D3" s="6">
        <v>4</v>
      </c>
      <c r="E3" s="5">
        <v>3</v>
      </c>
      <c r="F3" s="5">
        <v>3</v>
      </c>
      <c r="G3" s="5">
        <v>3</v>
      </c>
      <c r="H3" s="5">
        <v>2</v>
      </c>
      <c r="I3" s="5">
        <v>2</v>
      </c>
      <c r="K3" s="7" t="s">
        <v>0</v>
      </c>
      <c r="L3" s="8" t="s">
        <v>1</v>
      </c>
      <c r="M3" s="9"/>
      <c r="N3" s="9"/>
      <c r="O3" s="9"/>
      <c r="P3" s="9"/>
      <c r="Q3" s="9"/>
      <c r="R3" s="9"/>
      <c r="S3" s="10"/>
      <c r="T3" s="7" t="s">
        <v>11</v>
      </c>
    </row>
    <row r="4" spans="1:20" x14ac:dyDescent="0.35">
      <c r="A4" s="3">
        <v>2</v>
      </c>
      <c r="B4" s="5">
        <v>5</v>
      </c>
      <c r="C4" s="5">
        <v>5</v>
      </c>
      <c r="D4" s="6">
        <v>4</v>
      </c>
      <c r="E4" s="5">
        <v>4</v>
      </c>
      <c r="F4" s="5">
        <v>4</v>
      </c>
      <c r="G4" s="5">
        <v>4</v>
      </c>
      <c r="H4" s="5">
        <v>3</v>
      </c>
      <c r="I4" s="5">
        <v>2</v>
      </c>
      <c r="K4" s="11"/>
      <c r="L4" s="3">
        <v>243</v>
      </c>
      <c r="M4" s="3">
        <v>541</v>
      </c>
      <c r="N4" s="3">
        <v>875</v>
      </c>
      <c r="O4" s="3">
        <v>79</v>
      </c>
      <c r="P4" s="3">
        <v>826</v>
      </c>
      <c r="Q4" s="3">
        <v>106</v>
      </c>
      <c r="R4" s="3">
        <v>317</v>
      </c>
      <c r="S4" s="5">
        <v>769</v>
      </c>
      <c r="T4" s="11"/>
    </row>
    <row r="5" spans="1:20" x14ac:dyDescent="0.35">
      <c r="A5" s="3">
        <v>3</v>
      </c>
      <c r="B5" s="5">
        <v>4</v>
      </c>
      <c r="C5" s="5">
        <v>4</v>
      </c>
      <c r="D5" s="6">
        <v>4</v>
      </c>
      <c r="E5" s="5">
        <v>3</v>
      </c>
      <c r="F5" s="5">
        <v>3</v>
      </c>
      <c r="G5" s="5">
        <v>3</v>
      </c>
      <c r="H5" s="5">
        <v>2</v>
      </c>
      <c r="I5" s="5">
        <v>2</v>
      </c>
      <c r="K5" s="3">
        <v>1</v>
      </c>
      <c r="L5" s="5">
        <f>_xlfn.RANK.AVG(B3,$B$3:$I$3,1)</f>
        <v>7</v>
      </c>
      <c r="M5" s="5">
        <f t="shared" ref="M5:S5" si="0">_xlfn.RANK.AVG(C3,$B$3:$I$3,1)</f>
        <v>7</v>
      </c>
      <c r="N5" s="5">
        <f t="shared" si="0"/>
        <v>7</v>
      </c>
      <c r="O5" s="5">
        <f t="shared" si="0"/>
        <v>4</v>
      </c>
      <c r="P5" s="5">
        <f t="shared" si="0"/>
        <v>4</v>
      </c>
      <c r="Q5" s="5">
        <f t="shared" si="0"/>
        <v>4</v>
      </c>
      <c r="R5" s="5">
        <f t="shared" si="0"/>
        <v>1.5</v>
      </c>
      <c r="S5" s="5">
        <f t="shared" si="0"/>
        <v>1.5</v>
      </c>
      <c r="T5" s="5">
        <f>SUM(L5:S5)</f>
        <v>36</v>
      </c>
    </row>
    <row r="6" spans="1:20" x14ac:dyDescent="0.35">
      <c r="A6" s="3">
        <v>4</v>
      </c>
      <c r="B6" s="5">
        <v>4</v>
      </c>
      <c r="C6" s="5">
        <v>4</v>
      </c>
      <c r="D6" s="6">
        <v>3</v>
      </c>
      <c r="E6" s="5">
        <v>3</v>
      </c>
      <c r="F6" s="5">
        <v>3</v>
      </c>
      <c r="G6" s="5">
        <v>3</v>
      </c>
      <c r="H6" s="5">
        <v>2</v>
      </c>
      <c r="I6" s="5">
        <v>2</v>
      </c>
      <c r="K6" s="3">
        <v>2</v>
      </c>
      <c r="L6" s="5">
        <f>_xlfn.RANK.AVG(B4,$B$4:$I$4,1)</f>
        <v>7.5</v>
      </c>
      <c r="M6" s="5">
        <f t="shared" ref="M6:S6" si="1">_xlfn.RANK.AVG(C4,$B$4:$I$4,1)</f>
        <v>7.5</v>
      </c>
      <c r="N6" s="5">
        <f t="shared" si="1"/>
        <v>4.5</v>
      </c>
      <c r="O6" s="5">
        <f t="shared" si="1"/>
        <v>4.5</v>
      </c>
      <c r="P6" s="5">
        <f t="shared" si="1"/>
        <v>4.5</v>
      </c>
      <c r="Q6" s="5">
        <f t="shared" si="1"/>
        <v>4.5</v>
      </c>
      <c r="R6" s="5">
        <f t="shared" si="1"/>
        <v>2</v>
      </c>
      <c r="S6" s="5">
        <f t="shared" si="1"/>
        <v>1</v>
      </c>
      <c r="T6" s="5">
        <f t="shared" ref="T6:T34" si="2">SUM(L6:S6)</f>
        <v>36</v>
      </c>
    </row>
    <row r="7" spans="1:20" x14ac:dyDescent="0.35">
      <c r="A7" s="3">
        <v>5</v>
      </c>
      <c r="B7" s="5">
        <v>4</v>
      </c>
      <c r="C7" s="5">
        <v>4</v>
      </c>
      <c r="D7" s="6">
        <v>4</v>
      </c>
      <c r="E7" s="5">
        <v>3</v>
      </c>
      <c r="F7" s="5">
        <v>3</v>
      </c>
      <c r="G7" s="5">
        <v>3</v>
      </c>
      <c r="H7" s="5">
        <v>3</v>
      </c>
      <c r="I7" s="5">
        <v>3</v>
      </c>
      <c r="K7" s="3">
        <v>3</v>
      </c>
      <c r="L7" s="5">
        <f>_xlfn.RANK.AVG(B5,$B$5:$I$5,1)</f>
        <v>7</v>
      </c>
      <c r="M7" s="5">
        <f t="shared" ref="M7:S7" si="3">_xlfn.RANK.AVG(C5,$B$5:$I$5,1)</f>
        <v>7</v>
      </c>
      <c r="N7" s="5">
        <f t="shared" si="3"/>
        <v>7</v>
      </c>
      <c r="O7" s="5">
        <f t="shared" si="3"/>
        <v>4</v>
      </c>
      <c r="P7" s="5">
        <f t="shared" si="3"/>
        <v>4</v>
      </c>
      <c r="Q7" s="5">
        <f t="shared" si="3"/>
        <v>4</v>
      </c>
      <c r="R7" s="5">
        <f t="shared" si="3"/>
        <v>1.5</v>
      </c>
      <c r="S7" s="5">
        <f t="shared" si="3"/>
        <v>1.5</v>
      </c>
      <c r="T7" s="5">
        <f t="shared" si="2"/>
        <v>36</v>
      </c>
    </row>
    <row r="8" spans="1:20" x14ac:dyDescent="0.35">
      <c r="A8" s="3">
        <v>6</v>
      </c>
      <c r="B8" s="5">
        <v>4</v>
      </c>
      <c r="C8" s="5">
        <v>4</v>
      </c>
      <c r="D8" s="6">
        <v>3</v>
      </c>
      <c r="E8" s="5">
        <v>3</v>
      </c>
      <c r="F8" s="5">
        <v>3</v>
      </c>
      <c r="G8" s="5">
        <v>3</v>
      </c>
      <c r="H8" s="5">
        <v>3</v>
      </c>
      <c r="I8" s="5">
        <v>3</v>
      </c>
      <c r="K8" s="3">
        <v>4</v>
      </c>
      <c r="L8" s="5">
        <f>_xlfn.RANK.AVG(B6,$B$6:$I$6,1)</f>
        <v>7.5</v>
      </c>
      <c r="M8" s="5">
        <f t="shared" ref="M8:S8" si="4">_xlfn.RANK.AVG(C6,$B$6:$I$6,1)</f>
        <v>7.5</v>
      </c>
      <c r="N8" s="5">
        <f t="shared" si="4"/>
        <v>4.5</v>
      </c>
      <c r="O8" s="5">
        <f t="shared" si="4"/>
        <v>4.5</v>
      </c>
      <c r="P8" s="5">
        <f t="shared" si="4"/>
        <v>4.5</v>
      </c>
      <c r="Q8" s="5">
        <f t="shared" si="4"/>
        <v>4.5</v>
      </c>
      <c r="R8" s="5">
        <f t="shared" si="4"/>
        <v>1.5</v>
      </c>
      <c r="S8" s="5">
        <f t="shared" si="4"/>
        <v>1.5</v>
      </c>
      <c r="T8" s="5">
        <f t="shared" si="2"/>
        <v>36</v>
      </c>
    </row>
    <row r="9" spans="1:20" x14ac:dyDescent="0.35">
      <c r="A9" s="3">
        <v>7</v>
      </c>
      <c r="B9" s="5">
        <v>4</v>
      </c>
      <c r="C9" s="5">
        <v>3</v>
      </c>
      <c r="D9" s="6">
        <v>2</v>
      </c>
      <c r="E9" s="5">
        <v>2</v>
      </c>
      <c r="F9" s="5">
        <v>2</v>
      </c>
      <c r="G9" s="5">
        <v>2</v>
      </c>
      <c r="H9" s="5">
        <v>2</v>
      </c>
      <c r="I9" s="5">
        <v>2</v>
      </c>
      <c r="K9" s="3">
        <v>5</v>
      </c>
      <c r="L9" s="5">
        <f>_xlfn.RANK.AVG(B7,$B$7:$I$7,1)</f>
        <v>7</v>
      </c>
      <c r="M9" s="5">
        <f t="shared" ref="M9:S9" si="5">_xlfn.RANK.AVG(C7,$B$7:$I$7,1)</f>
        <v>7</v>
      </c>
      <c r="N9" s="5">
        <f t="shared" si="5"/>
        <v>7</v>
      </c>
      <c r="O9" s="5">
        <f t="shared" si="5"/>
        <v>3</v>
      </c>
      <c r="P9" s="5">
        <f t="shared" si="5"/>
        <v>3</v>
      </c>
      <c r="Q9" s="5">
        <f t="shared" si="5"/>
        <v>3</v>
      </c>
      <c r="R9" s="5">
        <f t="shared" si="5"/>
        <v>3</v>
      </c>
      <c r="S9" s="5">
        <f t="shared" si="5"/>
        <v>3</v>
      </c>
      <c r="T9" s="5">
        <f t="shared" si="2"/>
        <v>36</v>
      </c>
    </row>
    <row r="10" spans="1:20" x14ac:dyDescent="0.35">
      <c r="A10" s="3">
        <v>8</v>
      </c>
      <c r="B10" s="5">
        <v>2</v>
      </c>
      <c r="C10" s="5">
        <v>5</v>
      </c>
      <c r="D10" s="5">
        <v>4</v>
      </c>
      <c r="E10" s="5">
        <v>2</v>
      </c>
      <c r="F10" s="5">
        <v>4</v>
      </c>
      <c r="G10" s="5">
        <v>3</v>
      </c>
      <c r="H10" s="5">
        <v>2</v>
      </c>
      <c r="I10" s="5">
        <v>2</v>
      </c>
      <c r="K10" s="3">
        <v>6</v>
      </c>
      <c r="L10" s="5">
        <f>_xlfn.RANK.AVG(B8,$B$8:$I$8,1)</f>
        <v>7.5</v>
      </c>
      <c r="M10" s="5">
        <f t="shared" ref="M10:S10" si="6">_xlfn.RANK.AVG(C8,$B$8:$I$8,1)</f>
        <v>7.5</v>
      </c>
      <c r="N10" s="5">
        <f t="shared" si="6"/>
        <v>3.5</v>
      </c>
      <c r="O10" s="5">
        <f t="shared" si="6"/>
        <v>3.5</v>
      </c>
      <c r="P10" s="5">
        <f t="shared" si="6"/>
        <v>3.5</v>
      </c>
      <c r="Q10" s="5">
        <f t="shared" si="6"/>
        <v>3.5</v>
      </c>
      <c r="R10" s="5">
        <f t="shared" si="6"/>
        <v>3.5</v>
      </c>
      <c r="S10" s="5">
        <f t="shared" si="6"/>
        <v>3.5</v>
      </c>
      <c r="T10" s="5">
        <f t="shared" si="2"/>
        <v>36</v>
      </c>
    </row>
    <row r="11" spans="1:20" x14ac:dyDescent="0.35">
      <c r="A11" s="3">
        <v>9</v>
      </c>
      <c r="B11" s="5">
        <v>4</v>
      </c>
      <c r="C11" s="5">
        <v>4</v>
      </c>
      <c r="D11" s="5">
        <v>4</v>
      </c>
      <c r="E11" s="5">
        <v>3</v>
      </c>
      <c r="F11" s="5">
        <v>3</v>
      </c>
      <c r="G11" s="5">
        <v>3</v>
      </c>
      <c r="H11" s="5">
        <v>4</v>
      </c>
      <c r="I11" s="5">
        <v>4</v>
      </c>
      <c r="K11" s="3">
        <v>7</v>
      </c>
      <c r="L11" s="5">
        <f>_xlfn.RANK.AVG(B9,$B$9:$I$9,1)</f>
        <v>8</v>
      </c>
      <c r="M11" s="5">
        <f t="shared" ref="M11:S11" si="7">_xlfn.RANK.AVG(C9,$B$9:$I$9,1)</f>
        <v>7</v>
      </c>
      <c r="N11" s="5">
        <f t="shared" si="7"/>
        <v>3.5</v>
      </c>
      <c r="O11" s="5">
        <f t="shared" si="7"/>
        <v>3.5</v>
      </c>
      <c r="P11" s="5">
        <f t="shared" si="7"/>
        <v>3.5</v>
      </c>
      <c r="Q11" s="5">
        <f t="shared" si="7"/>
        <v>3.5</v>
      </c>
      <c r="R11" s="5">
        <f t="shared" si="7"/>
        <v>3.5</v>
      </c>
      <c r="S11" s="5">
        <f t="shared" si="7"/>
        <v>3.5</v>
      </c>
      <c r="T11" s="5">
        <f t="shared" si="2"/>
        <v>36</v>
      </c>
    </row>
    <row r="12" spans="1:20" x14ac:dyDescent="0.35">
      <c r="A12" s="3">
        <v>10</v>
      </c>
      <c r="B12" s="5">
        <v>4</v>
      </c>
      <c r="C12" s="5">
        <v>3</v>
      </c>
      <c r="D12" s="5">
        <v>3</v>
      </c>
      <c r="E12" s="5">
        <v>4</v>
      </c>
      <c r="F12" s="5">
        <v>3</v>
      </c>
      <c r="G12" s="5">
        <v>3</v>
      </c>
      <c r="H12" s="5">
        <v>3</v>
      </c>
      <c r="I12" s="5">
        <v>4</v>
      </c>
      <c r="K12" s="3">
        <v>8</v>
      </c>
      <c r="L12" s="5">
        <f>_xlfn.RANK.AVG(B10,$B$10:$I$10,1)</f>
        <v>2.5</v>
      </c>
      <c r="M12" s="5">
        <f t="shared" ref="M12:S12" si="8">_xlfn.RANK.AVG(C10,$B$10:$I$10,1)</f>
        <v>8</v>
      </c>
      <c r="N12" s="5">
        <f t="shared" si="8"/>
        <v>6.5</v>
      </c>
      <c r="O12" s="5">
        <f t="shared" si="8"/>
        <v>2.5</v>
      </c>
      <c r="P12" s="5">
        <f t="shared" si="8"/>
        <v>6.5</v>
      </c>
      <c r="Q12" s="5">
        <f t="shared" si="8"/>
        <v>5</v>
      </c>
      <c r="R12" s="5">
        <f t="shared" si="8"/>
        <v>2.5</v>
      </c>
      <c r="S12" s="5">
        <f t="shared" si="8"/>
        <v>2.5</v>
      </c>
      <c r="T12" s="5">
        <f t="shared" si="2"/>
        <v>36</v>
      </c>
    </row>
    <row r="13" spans="1:20" x14ac:dyDescent="0.35">
      <c r="A13" s="3">
        <v>11</v>
      </c>
      <c r="B13" s="5">
        <v>5</v>
      </c>
      <c r="C13" s="5">
        <v>4</v>
      </c>
      <c r="D13" s="5">
        <v>4</v>
      </c>
      <c r="E13" s="5">
        <v>4</v>
      </c>
      <c r="F13" s="5">
        <v>3</v>
      </c>
      <c r="G13" s="5">
        <v>3</v>
      </c>
      <c r="H13" s="5">
        <v>3</v>
      </c>
      <c r="I13" s="5">
        <v>3</v>
      </c>
      <c r="K13" s="3">
        <v>9</v>
      </c>
      <c r="L13" s="5">
        <f>_xlfn.RANK.AVG(B11,$B$11:$I$11,1)</f>
        <v>6</v>
      </c>
      <c r="M13" s="5">
        <f t="shared" ref="M13:S13" si="9">_xlfn.RANK.AVG(C11,$B$11:$I$11,1)</f>
        <v>6</v>
      </c>
      <c r="N13" s="5">
        <f t="shared" si="9"/>
        <v>6</v>
      </c>
      <c r="O13" s="5">
        <f t="shared" si="9"/>
        <v>2</v>
      </c>
      <c r="P13" s="5">
        <f t="shared" si="9"/>
        <v>2</v>
      </c>
      <c r="Q13" s="5">
        <f t="shared" si="9"/>
        <v>2</v>
      </c>
      <c r="R13" s="5">
        <f t="shared" si="9"/>
        <v>6</v>
      </c>
      <c r="S13" s="5">
        <f t="shared" si="9"/>
        <v>6</v>
      </c>
      <c r="T13" s="5">
        <f t="shared" si="2"/>
        <v>36</v>
      </c>
    </row>
    <row r="14" spans="1:20" x14ac:dyDescent="0.35">
      <c r="A14" s="3">
        <v>12</v>
      </c>
      <c r="B14" s="5">
        <v>5</v>
      </c>
      <c r="C14" s="5">
        <v>4</v>
      </c>
      <c r="D14" s="5">
        <v>4</v>
      </c>
      <c r="E14" s="5">
        <v>4</v>
      </c>
      <c r="F14" s="5">
        <v>3</v>
      </c>
      <c r="G14" s="5">
        <v>3</v>
      </c>
      <c r="H14" s="5">
        <v>2</v>
      </c>
      <c r="I14" s="5">
        <v>2</v>
      </c>
      <c r="K14" s="3">
        <v>10</v>
      </c>
      <c r="L14" s="5">
        <f>_xlfn.RANK.AVG(B12,$B$12:$I$12,1)</f>
        <v>7</v>
      </c>
      <c r="M14" s="5">
        <f t="shared" ref="M14:S14" si="10">_xlfn.RANK.AVG(C12,$B$12:$I$12,1)</f>
        <v>3</v>
      </c>
      <c r="N14" s="5">
        <f t="shared" si="10"/>
        <v>3</v>
      </c>
      <c r="O14" s="5">
        <f t="shared" si="10"/>
        <v>7</v>
      </c>
      <c r="P14" s="5">
        <f t="shared" si="10"/>
        <v>3</v>
      </c>
      <c r="Q14" s="5">
        <f t="shared" si="10"/>
        <v>3</v>
      </c>
      <c r="R14" s="5">
        <f t="shared" si="10"/>
        <v>3</v>
      </c>
      <c r="S14" s="5">
        <f t="shared" si="10"/>
        <v>7</v>
      </c>
      <c r="T14" s="5">
        <f t="shared" si="2"/>
        <v>36</v>
      </c>
    </row>
    <row r="15" spans="1:20" x14ac:dyDescent="0.35">
      <c r="A15" s="3">
        <v>13</v>
      </c>
      <c r="B15" s="5">
        <v>5</v>
      </c>
      <c r="C15" s="5">
        <v>4</v>
      </c>
      <c r="D15" s="5">
        <v>4</v>
      </c>
      <c r="E15" s="5">
        <v>3</v>
      </c>
      <c r="F15" s="5">
        <v>3</v>
      </c>
      <c r="G15" s="5">
        <v>3</v>
      </c>
      <c r="H15" s="5">
        <v>3</v>
      </c>
      <c r="I15" s="5">
        <v>2</v>
      </c>
      <c r="K15" s="3">
        <v>11</v>
      </c>
      <c r="L15" s="5">
        <f>_xlfn.RANK.AVG(B13,$B$13:$I$13,1)</f>
        <v>8</v>
      </c>
      <c r="M15" s="5">
        <f t="shared" ref="M15:S15" si="11">_xlfn.RANK.AVG(C13,$B$13:$I$13,1)</f>
        <v>6</v>
      </c>
      <c r="N15" s="5">
        <f t="shared" si="11"/>
        <v>6</v>
      </c>
      <c r="O15" s="5">
        <f t="shared" si="11"/>
        <v>6</v>
      </c>
      <c r="P15" s="5">
        <f t="shared" si="11"/>
        <v>2.5</v>
      </c>
      <c r="Q15" s="5">
        <f t="shared" si="11"/>
        <v>2.5</v>
      </c>
      <c r="R15" s="5">
        <f t="shared" si="11"/>
        <v>2.5</v>
      </c>
      <c r="S15" s="5">
        <f t="shared" si="11"/>
        <v>2.5</v>
      </c>
      <c r="T15" s="5">
        <f t="shared" si="2"/>
        <v>36</v>
      </c>
    </row>
    <row r="16" spans="1:20" x14ac:dyDescent="0.35">
      <c r="A16" s="3">
        <v>14</v>
      </c>
      <c r="B16" s="5">
        <v>4</v>
      </c>
      <c r="C16" s="5">
        <v>3</v>
      </c>
      <c r="D16" s="5">
        <v>2</v>
      </c>
      <c r="E16" s="5">
        <v>3</v>
      </c>
      <c r="F16" s="5">
        <v>2</v>
      </c>
      <c r="G16" s="5">
        <v>2</v>
      </c>
      <c r="H16" s="5">
        <v>2</v>
      </c>
      <c r="I16" s="5">
        <v>1</v>
      </c>
      <c r="K16" s="3">
        <v>12</v>
      </c>
      <c r="L16" s="5">
        <f>_xlfn.RANK.AVG(B14,$B$14:$I$14,1)</f>
        <v>8</v>
      </c>
      <c r="M16" s="5">
        <f t="shared" ref="M16:S16" si="12">_xlfn.RANK.AVG(C14,$B$14:$I$14,1)</f>
        <v>6</v>
      </c>
      <c r="N16" s="5">
        <f t="shared" si="12"/>
        <v>6</v>
      </c>
      <c r="O16" s="5">
        <f t="shared" si="12"/>
        <v>6</v>
      </c>
      <c r="P16" s="5">
        <f t="shared" si="12"/>
        <v>3.5</v>
      </c>
      <c r="Q16" s="5">
        <f t="shared" si="12"/>
        <v>3.5</v>
      </c>
      <c r="R16" s="5">
        <f t="shared" si="12"/>
        <v>1.5</v>
      </c>
      <c r="S16" s="5">
        <f t="shared" si="12"/>
        <v>1.5</v>
      </c>
      <c r="T16" s="5">
        <f t="shared" si="2"/>
        <v>36</v>
      </c>
    </row>
    <row r="17" spans="1:20" x14ac:dyDescent="0.35">
      <c r="A17" s="3">
        <v>15</v>
      </c>
      <c r="B17" s="5">
        <v>5</v>
      </c>
      <c r="C17" s="5">
        <v>4</v>
      </c>
      <c r="D17" s="5">
        <v>4</v>
      </c>
      <c r="E17" s="5">
        <v>5</v>
      </c>
      <c r="F17" s="5">
        <v>3</v>
      </c>
      <c r="G17" s="5">
        <v>5</v>
      </c>
      <c r="H17" s="5">
        <v>4</v>
      </c>
      <c r="I17" s="5">
        <v>3</v>
      </c>
      <c r="K17" s="3">
        <v>13</v>
      </c>
      <c r="L17" s="5">
        <f>_xlfn.RANK.AVG(B15,$B$15:$I$15,1)</f>
        <v>8</v>
      </c>
      <c r="M17" s="5">
        <f t="shared" ref="M17:S17" si="13">_xlfn.RANK.AVG(C15,$B$15:$I$15,1)</f>
        <v>6.5</v>
      </c>
      <c r="N17" s="5">
        <f t="shared" si="13"/>
        <v>6.5</v>
      </c>
      <c r="O17" s="5">
        <f t="shared" si="13"/>
        <v>3.5</v>
      </c>
      <c r="P17" s="5">
        <f t="shared" si="13"/>
        <v>3.5</v>
      </c>
      <c r="Q17" s="5">
        <f t="shared" si="13"/>
        <v>3.5</v>
      </c>
      <c r="R17" s="5">
        <f t="shared" si="13"/>
        <v>3.5</v>
      </c>
      <c r="S17" s="5">
        <f t="shared" si="13"/>
        <v>1</v>
      </c>
      <c r="T17" s="5">
        <f t="shared" si="2"/>
        <v>36</v>
      </c>
    </row>
    <row r="18" spans="1:20" x14ac:dyDescent="0.35">
      <c r="A18" s="3">
        <v>16</v>
      </c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K18" s="3">
        <v>14</v>
      </c>
      <c r="L18" s="5">
        <f>_xlfn.RANK.AVG(B16,$B$16:$I$16,1)</f>
        <v>8</v>
      </c>
      <c r="M18" s="5">
        <f t="shared" ref="M18:S18" si="14">_xlfn.RANK.AVG(C16,$B$16:$I$16,1)</f>
        <v>6.5</v>
      </c>
      <c r="N18" s="5">
        <f t="shared" si="14"/>
        <v>3.5</v>
      </c>
      <c r="O18" s="5">
        <f t="shared" si="14"/>
        <v>6.5</v>
      </c>
      <c r="P18" s="5">
        <f t="shared" si="14"/>
        <v>3.5</v>
      </c>
      <c r="Q18" s="5">
        <f t="shared" si="14"/>
        <v>3.5</v>
      </c>
      <c r="R18" s="5">
        <f t="shared" si="14"/>
        <v>3.5</v>
      </c>
      <c r="S18" s="5">
        <f t="shared" si="14"/>
        <v>1</v>
      </c>
      <c r="T18" s="5">
        <f t="shared" si="2"/>
        <v>36</v>
      </c>
    </row>
    <row r="19" spans="1:20" x14ac:dyDescent="0.35">
      <c r="A19" s="3">
        <v>17</v>
      </c>
      <c r="B19" s="5">
        <v>5</v>
      </c>
      <c r="C19" s="5">
        <v>5</v>
      </c>
      <c r="D19" s="5">
        <v>4</v>
      </c>
      <c r="E19" s="5">
        <v>5</v>
      </c>
      <c r="F19" s="5">
        <v>4</v>
      </c>
      <c r="G19" s="5">
        <v>4</v>
      </c>
      <c r="H19" s="5">
        <v>3</v>
      </c>
      <c r="I19" s="5">
        <v>3</v>
      </c>
      <c r="K19" s="3">
        <v>15</v>
      </c>
      <c r="L19" s="5">
        <f>_xlfn.RANK.AVG(B17,$B$17:$I$17,1)</f>
        <v>7</v>
      </c>
      <c r="M19" s="5">
        <f t="shared" ref="M19:S19" si="15">_xlfn.RANK.AVG(C17,$B$17:$I$17,1)</f>
        <v>4</v>
      </c>
      <c r="N19" s="5">
        <f t="shared" si="15"/>
        <v>4</v>
      </c>
      <c r="O19" s="5">
        <f t="shared" si="15"/>
        <v>7</v>
      </c>
      <c r="P19" s="5">
        <f t="shared" si="15"/>
        <v>1.5</v>
      </c>
      <c r="Q19" s="5">
        <f t="shared" si="15"/>
        <v>7</v>
      </c>
      <c r="R19" s="5">
        <f t="shared" si="15"/>
        <v>4</v>
      </c>
      <c r="S19" s="5">
        <f t="shared" si="15"/>
        <v>1.5</v>
      </c>
      <c r="T19" s="5">
        <f t="shared" si="2"/>
        <v>36</v>
      </c>
    </row>
    <row r="20" spans="1:20" x14ac:dyDescent="0.35">
      <c r="A20" s="3">
        <v>18</v>
      </c>
      <c r="B20" s="5">
        <v>5</v>
      </c>
      <c r="C20" s="5">
        <v>5</v>
      </c>
      <c r="D20" s="5">
        <v>4</v>
      </c>
      <c r="E20" s="5">
        <v>4</v>
      </c>
      <c r="F20" s="5">
        <v>3</v>
      </c>
      <c r="G20" s="5">
        <v>3</v>
      </c>
      <c r="H20" s="5">
        <v>2</v>
      </c>
      <c r="I20" s="5">
        <v>2</v>
      </c>
      <c r="K20" s="3">
        <v>16</v>
      </c>
      <c r="L20" s="5">
        <f>_xlfn.RANK.AVG(B18,$B$18:$I$18,1)</f>
        <v>4.5</v>
      </c>
      <c r="M20" s="5">
        <f t="shared" ref="M20:S20" si="16">_xlfn.RANK.AVG(C18,$B$18:$I$18,1)</f>
        <v>4.5</v>
      </c>
      <c r="N20" s="5">
        <f t="shared" si="16"/>
        <v>4.5</v>
      </c>
      <c r="O20" s="5">
        <f t="shared" si="16"/>
        <v>4.5</v>
      </c>
      <c r="P20" s="5">
        <f t="shared" si="16"/>
        <v>4.5</v>
      </c>
      <c r="Q20" s="5">
        <f t="shared" si="16"/>
        <v>4.5</v>
      </c>
      <c r="R20" s="5">
        <f t="shared" si="16"/>
        <v>4.5</v>
      </c>
      <c r="S20" s="5">
        <f t="shared" si="16"/>
        <v>4.5</v>
      </c>
      <c r="T20" s="5">
        <f t="shared" si="2"/>
        <v>36</v>
      </c>
    </row>
    <row r="21" spans="1:20" x14ac:dyDescent="0.35">
      <c r="A21" s="3">
        <v>19</v>
      </c>
      <c r="B21" s="5">
        <v>3</v>
      </c>
      <c r="C21" s="5">
        <v>3</v>
      </c>
      <c r="D21" s="5">
        <v>3</v>
      </c>
      <c r="E21" s="5">
        <v>3</v>
      </c>
      <c r="F21" s="5">
        <v>3</v>
      </c>
      <c r="G21" s="5">
        <v>2</v>
      </c>
      <c r="H21" s="5">
        <v>2</v>
      </c>
      <c r="I21" s="5">
        <v>2</v>
      </c>
      <c r="K21" s="3">
        <v>17</v>
      </c>
      <c r="L21" s="5">
        <f>_xlfn.RANK.AVG(B19,$B$19:$I$19,1)</f>
        <v>7</v>
      </c>
      <c r="M21" s="5">
        <f t="shared" ref="M21:S21" si="17">_xlfn.RANK.AVG(C19,$B$19:$I$19,1)</f>
        <v>7</v>
      </c>
      <c r="N21" s="5">
        <f t="shared" si="17"/>
        <v>4</v>
      </c>
      <c r="O21" s="5">
        <f t="shared" si="17"/>
        <v>7</v>
      </c>
      <c r="P21" s="5">
        <f t="shared" si="17"/>
        <v>4</v>
      </c>
      <c r="Q21" s="5">
        <f t="shared" si="17"/>
        <v>4</v>
      </c>
      <c r="R21" s="5">
        <f t="shared" si="17"/>
        <v>1.5</v>
      </c>
      <c r="S21" s="5">
        <f t="shared" si="17"/>
        <v>1.5</v>
      </c>
      <c r="T21" s="5">
        <f t="shared" si="2"/>
        <v>36</v>
      </c>
    </row>
    <row r="22" spans="1:20" x14ac:dyDescent="0.35">
      <c r="A22" s="3">
        <v>20</v>
      </c>
      <c r="B22" s="5">
        <v>5</v>
      </c>
      <c r="C22" s="5">
        <v>5</v>
      </c>
      <c r="D22" s="5">
        <v>4</v>
      </c>
      <c r="E22" s="5">
        <v>4</v>
      </c>
      <c r="F22" s="5">
        <v>4</v>
      </c>
      <c r="G22" s="5">
        <v>4</v>
      </c>
      <c r="H22" s="5">
        <v>3</v>
      </c>
      <c r="I22" s="5">
        <v>3</v>
      </c>
      <c r="K22" s="3">
        <v>18</v>
      </c>
      <c r="L22" s="5">
        <f>_xlfn.RANK.AVG(B20,$B$20:$I$20,1)</f>
        <v>7.5</v>
      </c>
      <c r="M22" s="5">
        <f t="shared" ref="M22:S22" si="18">_xlfn.RANK.AVG(C20,$B$20:$I$20,1)</f>
        <v>7.5</v>
      </c>
      <c r="N22" s="5">
        <f t="shared" si="18"/>
        <v>5.5</v>
      </c>
      <c r="O22" s="5">
        <f t="shared" si="18"/>
        <v>5.5</v>
      </c>
      <c r="P22" s="5">
        <f t="shared" si="18"/>
        <v>3.5</v>
      </c>
      <c r="Q22" s="5">
        <f t="shared" si="18"/>
        <v>3.5</v>
      </c>
      <c r="R22" s="5">
        <f t="shared" si="18"/>
        <v>1.5</v>
      </c>
      <c r="S22" s="5">
        <f t="shared" si="18"/>
        <v>1.5</v>
      </c>
      <c r="T22" s="5">
        <f t="shared" si="2"/>
        <v>36</v>
      </c>
    </row>
    <row r="23" spans="1:20" x14ac:dyDescent="0.35">
      <c r="A23" s="3">
        <v>21</v>
      </c>
      <c r="B23" s="5">
        <v>5</v>
      </c>
      <c r="C23" s="5">
        <v>5</v>
      </c>
      <c r="D23" s="5">
        <v>4</v>
      </c>
      <c r="E23" s="5">
        <v>4</v>
      </c>
      <c r="F23" s="5">
        <v>4</v>
      </c>
      <c r="G23" s="5">
        <v>3</v>
      </c>
      <c r="H23" s="5">
        <v>3</v>
      </c>
      <c r="I23" s="5">
        <v>3</v>
      </c>
      <c r="K23" s="3">
        <v>19</v>
      </c>
      <c r="L23" s="5">
        <f>_xlfn.RANK.AVG(B21,$B$21:$I$21,1)</f>
        <v>6</v>
      </c>
      <c r="M23" s="5">
        <f t="shared" ref="M23:S23" si="19">_xlfn.RANK.AVG(C21,$B$21:$I$21,1)</f>
        <v>6</v>
      </c>
      <c r="N23" s="5">
        <f t="shared" si="19"/>
        <v>6</v>
      </c>
      <c r="O23" s="5">
        <f t="shared" si="19"/>
        <v>6</v>
      </c>
      <c r="P23" s="5">
        <f t="shared" si="19"/>
        <v>6</v>
      </c>
      <c r="Q23" s="5">
        <f t="shared" si="19"/>
        <v>2</v>
      </c>
      <c r="R23" s="5">
        <f t="shared" si="19"/>
        <v>2</v>
      </c>
      <c r="S23" s="5">
        <f t="shared" si="19"/>
        <v>2</v>
      </c>
      <c r="T23" s="5">
        <f t="shared" si="2"/>
        <v>36</v>
      </c>
    </row>
    <row r="24" spans="1:20" x14ac:dyDescent="0.35">
      <c r="A24" s="3">
        <v>22</v>
      </c>
      <c r="B24" s="5">
        <v>5</v>
      </c>
      <c r="C24" s="5">
        <v>5</v>
      </c>
      <c r="D24" s="5">
        <v>5</v>
      </c>
      <c r="E24" s="5">
        <v>4</v>
      </c>
      <c r="F24" s="5">
        <v>4</v>
      </c>
      <c r="G24" s="5">
        <v>4</v>
      </c>
      <c r="H24" s="5">
        <v>2</v>
      </c>
      <c r="I24" s="5">
        <v>2</v>
      </c>
      <c r="K24" s="3">
        <v>20</v>
      </c>
      <c r="L24" s="5">
        <f>_xlfn.RANK.AVG(B22,$B$22:$I$22,1)</f>
        <v>7.5</v>
      </c>
      <c r="M24" s="5">
        <f t="shared" ref="M24:S24" si="20">_xlfn.RANK.AVG(C22,$B$22:$I$22,1)</f>
        <v>7.5</v>
      </c>
      <c r="N24" s="5">
        <f t="shared" si="20"/>
        <v>4.5</v>
      </c>
      <c r="O24" s="5">
        <f t="shared" si="20"/>
        <v>4.5</v>
      </c>
      <c r="P24" s="5">
        <f t="shared" si="20"/>
        <v>4.5</v>
      </c>
      <c r="Q24" s="5">
        <f t="shared" si="20"/>
        <v>4.5</v>
      </c>
      <c r="R24" s="5">
        <f t="shared" si="20"/>
        <v>1.5</v>
      </c>
      <c r="S24" s="5">
        <f t="shared" si="20"/>
        <v>1.5</v>
      </c>
      <c r="T24" s="5">
        <f t="shared" si="2"/>
        <v>36</v>
      </c>
    </row>
    <row r="25" spans="1:20" x14ac:dyDescent="0.35">
      <c r="A25" s="3">
        <v>23</v>
      </c>
      <c r="B25" s="5">
        <v>5</v>
      </c>
      <c r="C25" s="5">
        <v>5</v>
      </c>
      <c r="D25" s="5">
        <v>5</v>
      </c>
      <c r="E25" s="5">
        <v>4</v>
      </c>
      <c r="F25" s="5">
        <v>4</v>
      </c>
      <c r="G25" s="5">
        <v>3</v>
      </c>
      <c r="H25" s="5">
        <v>3</v>
      </c>
      <c r="I25" s="5">
        <v>3</v>
      </c>
      <c r="K25" s="3">
        <v>21</v>
      </c>
      <c r="L25" s="5">
        <f>_xlfn.RANK.AVG(B23,$B$23:$I$23,1)</f>
        <v>7.5</v>
      </c>
      <c r="M25" s="5">
        <f t="shared" ref="M25:S25" si="21">_xlfn.RANK.AVG(C23,$B$23:$I$23,1)</f>
        <v>7.5</v>
      </c>
      <c r="N25" s="5">
        <f t="shared" si="21"/>
        <v>5</v>
      </c>
      <c r="O25" s="5">
        <f t="shared" si="21"/>
        <v>5</v>
      </c>
      <c r="P25" s="5">
        <f t="shared" si="21"/>
        <v>5</v>
      </c>
      <c r="Q25" s="5">
        <f t="shared" si="21"/>
        <v>2</v>
      </c>
      <c r="R25" s="5">
        <f t="shared" si="21"/>
        <v>2</v>
      </c>
      <c r="S25" s="5">
        <f t="shared" si="21"/>
        <v>2</v>
      </c>
      <c r="T25" s="5">
        <f t="shared" si="2"/>
        <v>36</v>
      </c>
    </row>
    <row r="26" spans="1:20" x14ac:dyDescent="0.35">
      <c r="A26" s="3">
        <v>24</v>
      </c>
      <c r="B26" s="5">
        <v>5</v>
      </c>
      <c r="C26" s="5">
        <v>4</v>
      </c>
      <c r="D26" s="5">
        <v>4</v>
      </c>
      <c r="E26" s="5">
        <v>4</v>
      </c>
      <c r="F26" s="5">
        <v>3</v>
      </c>
      <c r="G26" s="5">
        <v>3</v>
      </c>
      <c r="H26" s="5">
        <v>3</v>
      </c>
      <c r="I26" s="5">
        <v>2</v>
      </c>
      <c r="K26" s="3">
        <v>22</v>
      </c>
      <c r="L26" s="5">
        <f>_xlfn.RANK.AVG(B24,$B$24:$I$24,1)</f>
        <v>7</v>
      </c>
      <c r="M26" s="5">
        <f t="shared" ref="M26:S26" si="22">_xlfn.RANK.AVG(C24,$B$24:$I$24,1)</f>
        <v>7</v>
      </c>
      <c r="N26" s="5">
        <f t="shared" si="22"/>
        <v>7</v>
      </c>
      <c r="O26" s="5">
        <f t="shared" si="22"/>
        <v>4</v>
      </c>
      <c r="P26" s="5">
        <f t="shared" si="22"/>
        <v>4</v>
      </c>
      <c r="Q26" s="5">
        <f t="shared" si="22"/>
        <v>4</v>
      </c>
      <c r="R26" s="5">
        <f t="shared" si="22"/>
        <v>1.5</v>
      </c>
      <c r="S26" s="5">
        <f t="shared" si="22"/>
        <v>1.5</v>
      </c>
      <c r="T26" s="5">
        <f t="shared" si="2"/>
        <v>36</v>
      </c>
    </row>
    <row r="27" spans="1:20" x14ac:dyDescent="0.35">
      <c r="A27" s="3">
        <v>25</v>
      </c>
      <c r="B27" s="5">
        <v>4</v>
      </c>
      <c r="C27" s="5">
        <v>4</v>
      </c>
      <c r="D27" s="5">
        <v>4</v>
      </c>
      <c r="E27" s="5">
        <v>3</v>
      </c>
      <c r="F27" s="5">
        <v>3</v>
      </c>
      <c r="G27" s="5">
        <v>3</v>
      </c>
      <c r="H27" s="5">
        <v>3</v>
      </c>
      <c r="I27" s="5">
        <v>3</v>
      </c>
      <c r="K27" s="3">
        <v>23</v>
      </c>
      <c r="L27" s="5">
        <f>_xlfn.RANK.AVG(B25,$B$25:$I$25,1)</f>
        <v>7</v>
      </c>
      <c r="M27" s="5">
        <f t="shared" ref="M27:S27" si="23">_xlfn.RANK.AVG(C25,$B$25:$I$25,1)</f>
        <v>7</v>
      </c>
      <c r="N27" s="5">
        <f t="shared" si="23"/>
        <v>7</v>
      </c>
      <c r="O27" s="5">
        <f t="shared" si="23"/>
        <v>4.5</v>
      </c>
      <c r="P27" s="5">
        <f t="shared" si="23"/>
        <v>4.5</v>
      </c>
      <c r="Q27" s="5">
        <f t="shared" si="23"/>
        <v>2</v>
      </c>
      <c r="R27" s="5">
        <f t="shared" si="23"/>
        <v>2</v>
      </c>
      <c r="S27" s="5">
        <f t="shared" si="23"/>
        <v>2</v>
      </c>
      <c r="T27" s="5">
        <f t="shared" si="2"/>
        <v>36</v>
      </c>
    </row>
    <row r="28" spans="1:20" x14ac:dyDescent="0.35">
      <c r="A28" s="3">
        <v>26</v>
      </c>
      <c r="B28" s="5">
        <v>4</v>
      </c>
      <c r="C28" s="5">
        <v>4</v>
      </c>
      <c r="D28" s="5">
        <v>4</v>
      </c>
      <c r="E28" s="5">
        <v>4</v>
      </c>
      <c r="F28" s="5">
        <v>4</v>
      </c>
      <c r="G28" s="5">
        <v>3</v>
      </c>
      <c r="H28" s="5">
        <v>3</v>
      </c>
      <c r="I28" s="5">
        <v>3</v>
      </c>
      <c r="K28" s="3">
        <v>24</v>
      </c>
      <c r="L28" s="5">
        <f>_xlfn.RANK.AVG(B26,$B$26:$I$26,1)</f>
        <v>8</v>
      </c>
      <c r="M28" s="5">
        <f t="shared" ref="M28:S28" si="24">_xlfn.RANK.AVG(C26,$B$26:$I$26,1)</f>
        <v>6</v>
      </c>
      <c r="N28" s="5">
        <f t="shared" si="24"/>
        <v>6</v>
      </c>
      <c r="O28" s="5">
        <f t="shared" si="24"/>
        <v>6</v>
      </c>
      <c r="P28" s="5">
        <f t="shared" si="24"/>
        <v>3</v>
      </c>
      <c r="Q28" s="5">
        <f t="shared" si="24"/>
        <v>3</v>
      </c>
      <c r="R28" s="5">
        <f t="shared" si="24"/>
        <v>3</v>
      </c>
      <c r="S28" s="5">
        <f t="shared" si="24"/>
        <v>1</v>
      </c>
      <c r="T28" s="5">
        <f t="shared" si="2"/>
        <v>36</v>
      </c>
    </row>
    <row r="29" spans="1:20" x14ac:dyDescent="0.35">
      <c r="A29" s="3">
        <v>27</v>
      </c>
      <c r="B29" s="5">
        <v>4</v>
      </c>
      <c r="C29" s="5">
        <v>4</v>
      </c>
      <c r="D29" s="5">
        <v>4</v>
      </c>
      <c r="E29" s="5">
        <v>4</v>
      </c>
      <c r="F29" s="5">
        <v>3</v>
      </c>
      <c r="G29" s="5">
        <v>3</v>
      </c>
      <c r="H29" s="5">
        <v>2</v>
      </c>
      <c r="I29" s="5">
        <v>2</v>
      </c>
      <c r="K29" s="3">
        <v>25</v>
      </c>
      <c r="L29" s="5">
        <f>_xlfn.RANK.AVG(B27,$B$27:$I$27,1)</f>
        <v>7</v>
      </c>
      <c r="M29" s="5">
        <f t="shared" ref="M29:S29" si="25">_xlfn.RANK.AVG(C27,$B$27:$I$27,1)</f>
        <v>7</v>
      </c>
      <c r="N29" s="5">
        <f t="shared" si="25"/>
        <v>7</v>
      </c>
      <c r="O29" s="5">
        <f t="shared" si="25"/>
        <v>3</v>
      </c>
      <c r="P29" s="5">
        <f t="shared" si="25"/>
        <v>3</v>
      </c>
      <c r="Q29" s="5">
        <f t="shared" si="25"/>
        <v>3</v>
      </c>
      <c r="R29" s="5">
        <f t="shared" si="25"/>
        <v>3</v>
      </c>
      <c r="S29" s="5">
        <f t="shared" si="25"/>
        <v>3</v>
      </c>
      <c r="T29" s="5">
        <f t="shared" si="2"/>
        <v>36</v>
      </c>
    </row>
    <row r="30" spans="1:20" x14ac:dyDescent="0.35">
      <c r="A30" s="3">
        <v>28</v>
      </c>
      <c r="B30" s="5">
        <v>5</v>
      </c>
      <c r="C30" s="5">
        <v>5</v>
      </c>
      <c r="D30" s="5">
        <v>4</v>
      </c>
      <c r="E30" s="5">
        <v>4</v>
      </c>
      <c r="F30" s="5">
        <v>3</v>
      </c>
      <c r="G30" s="5">
        <v>3</v>
      </c>
      <c r="H30" s="5">
        <v>3</v>
      </c>
      <c r="I30" s="5">
        <v>3</v>
      </c>
      <c r="K30" s="3">
        <v>26</v>
      </c>
      <c r="L30" s="5">
        <f>_xlfn.RANK.AVG(B28,$B$28:$I$28,1)</f>
        <v>6</v>
      </c>
      <c r="M30" s="5">
        <f t="shared" ref="M30:S30" si="26">_xlfn.RANK.AVG(C28,$B$28:$I$28,1)</f>
        <v>6</v>
      </c>
      <c r="N30" s="5">
        <f t="shared" si="26"/>
        <v>6</v>
      </c>
      <c r="O30" s="5">
        <f t="shared" si="26"/>
        <v>6</v>
      </c>
      <c r="P30" s="5">
        <f t="shared" si="26"/>
        <v>6</v>
      </c>
      <c r="Q30" s="5">
        <f t="shared" si="26"/>
        <v>2</v>
      </c>
      <c r="R30" s="5">
        <f t="shared" si="26"/>
        <v>2</v>
      </c>
      <c r="S30" s="5">
        <f t="shared" si="26"/>
        <v>2</v>
      </c>
      <c r="T30" s="5">
        <f t="shared" si="2"/>
        <v>36</v>
      </c>
    </row>
    <row r="31" spans="1:20" x14ac:dyDescent="0.35">
      <c r="A31" s="3">
        <v>29</v>
      </c>
      <c r="B31" s="5">
        <v>5</v>
      </c>
      <c r="C31" s="5">
        <v>5</v>
      </c>
      <c r="D31" s="5">
        <v>5</v>
      </c>
      <c r="E31" s="5">
        <v>4</v>
      </c>
      <c r="F31" s="5">
        <v>4</v>
      </c>
      <c r="G31" s="5">
        <v>3</v>
      </c>
      <c r="H31" s="5">
        <v>3</v>
      </c>
      <c r="I31" s="5">
        <v>3</v>
      </c>
      <c r="K31" s="3">
        <v>27</v>
      </c>
      <c r="L31" s="5">
        <f>_xlfn.RANK.AVG(B29,$B$29:$I$29,1)</f>
        <v>6.5</v>
      </c>
      <c r="M31" s="5">
        <f t="shared" ref="M31:S31" si="27">_xlfn.RANK.AVG(C29,$B$29:$I$29,1)</f>
        <v>6.5</v>
      </c>
      <c r="N31" s="5">
        <f t="shared" si="27"/>
        <v>6.5</v>
      </c>
      <c r="O31" s="5">
        <f t="shared" si="27"/>
        <v>6.5</v>
      </c>
      <c r="P31" s="5">
        <f t="shared" si="27"/>
        <v>3.5</v>
      </c>
      <c r="Q31" s="5">
        <f t="shared" si="27"/>
        <v>3.5</v>
      </c>
      <c r="R31" s="5">
        <f t="shared" si="27"/>
        <v>1.5</v>
      </c>
      <c r="S31" s="5">
        <f t="shared" si="27"/>
        <v>1.5</v>
      </c>
      <c r="T31" s="5">
        <f t="shared" si="2"/>
        <v>36</v>
      </c>
    </row>
    <row r="32" spans="1:20" x14ac:dyDescent="0.35">
      <c r="A32" s="3">
        <v>30</v>
      </c>
      <c r="B32" s="5">
        <v>4</v>
      </c>
      <c r="C32" s="5">
        <v>4</v>
      </c>
      <c r="D32" s="5">
        <v>3</v>
      </c>
      <c r="E32" s="5">
        <v>3</v>
      </c>
      <c r="F32" s="5">
        <v>3</v>
      </c>
      <c r="G32" s="5">
        <v>3</v>
      </c>
      <c r="H32" s="5">
        <v>4</v>
      </c>
      <c r="I32" s="5">
        <v>4</v>
      </c>
      <c r="K32" s="3">
        <v>28</v>
      </c>
      <c r="L32" s="5">
        <f>_xlfn.RANK.AVG(B30,$B$30:$I$30,1)</f>
        <v>7.5</v>
      </c>
      <c r="M32" s="5">
        <f t="shared" ref="M32:S32" si="28">_xlfn.RANK.AVG(C30,$B$30:$I$30,1)</f>
        <v>7.5</v>
      </c>
      <c r="N32" s="5">
        <f t="shared" si="28"/>
        <v>5.5</v>
      </c>
      <c r="O32" s="5">
        <f t="shared" si="28"/>
        <v>5.5</v>
      </c>
      <c r="P32" s="5">
        <f t="shared" si="28"/>
        <v>2.5</v>
      </c>
      <c r="Q32" s="5">
        <f t="shared" si="28"/>
        <v>2.5</v>
      </c>
      <c r="R32" s="5">
        <f t="shared" si="28"/>
        <v>2.5</v>
      </c>
      <c r="S32" s="5">
        <f t="shared" si="28"/>
        <v>2.5</v>
      </c>
      <c r="T32" s="5">
        <f t="shared" si="2"/>
        <v>36</v>
      </c>
    </row>
    <row r="33" spans="1:20" x14ac:dyDescent="0.35">
      <c r="A33" s="3" t="s">
        <v>12</v>
      </c>
      <c r="B33" s="5">
        <f>AVERAGE(B3:B32)</f>
        <v>4.333333333333333</v>
      </c>
      <c r="C33" s="5">
        <f t="shared" ref="C33:I33" si="29">AVERAGE(C3:C32)</f>
        <v>4.166666666666667</v>
      </c>
      <c r="D33" s="5">
        <f t="shared" si="29"/>
        <v>3.7666666666666666</v>
      </c>
      <c r="E33" s="5">
        <f t="shared" si="29"/>
        <v>3.5333333333333332</v>
      </c>
      <c r="F33" s="5">
        <f t="shared" si="29"/>
        <v>3.2333333333333334</v>
      </c>
      <c r="G33" s="5">
        <f t="shared" si="29"/>
        <v>3.1</v>
      </c>
      <c r="H33" s="5">
        <f t="shared" si="29"/>
        <v>2.7333333333333334</v>
      </c>
      <c r="I33" s="5">
        <f t="shared" si="29"/>
        <v>2.6</v>
      </c>
      <c r="K33" s="3">
        <v>29</v>
      </c>
      <c r="L33" s="5">
        <f>_xlfn.RANK.AVG(B31,$B$31:$I$31,1)</f>
        <v>7</v>
      </c>
      <c r="M33" s="5">
        <f t="shared" ref="M33:S33" si="30">_xlfn.RANK.AVG(C31,$B$31:$I$31,1)</f>
        <v>7</v>
      </c>
      <c r="N33" s="5">
        <f t="shared" si="30"/>
        <v>7</v>
      </c>
      <c r="O33" s="5">
        <f t="shared" si="30"/>
        <v>4.5</v>
      </c>
      <c r="P33" s="5">
        <f t="shared" si="30"/>
        <v>4.5</v>
      </c>
      <c r="Q33" s="5">
        <f t="shared" si="30"/>
        <v>2</v>
      </c>
      <c r="R33" s="5">
        <f t="shared" si="30"/>
        <v>2</v>
      </c>
      <c r="S33" s="5">
        <f t="shared" si="30"/>
        <v>2</v>
      </c>
      <c r="T33" s="5">
        <f t="shared" si="2"/>
        <v>36</v>
      </c>
    </row>
    <row r="34" spans="1:20" x14ac:dyDescent="0.35">
      <c r="K34" s="3">
        <v>30</v>
      </c>
      <c r="L34" s="5">
        <f>_xlfn.RANK.AVG(B32,$B$32:$I$32,1)</f>
        <v>6.5</v>
      </c>
      <c r="M34" s="5">
        <f t="shared" ref="M34:S34" si="31">_xlfn.RANK.AVG(C32,$B$32:$I$32,1)</f>
        <v>6.5</v>
      </c>
      <c r="N34" s="5">
        <f t="shared" si="31"/>
        <v>2.5</v>
      </c>
      <c r="O34" s="5">
        <f t="shared" si="31"/>
        <v>2.5</v>
      </c>
      <c r="P34" s="5">
        <f t="shared" si="31"/>
        <v>2.5</v>
      </c>
      <c r="Q34" s="5">
        <f t="shared" si="31"/>
        <v>2.5</v>
      </c>
      <c r="R34" s="5">
        <f t="shared" si="31"/>
        <v>6.5</v>
      </c>
      <c r="S34" s="5">
        <f t="shared" si="31"/>
        <v>6.5</v>
      </c>
      <c r="T34" s="5">
        <f t="shared" si="2"/>
        <v>36</v>
      </c>
    </row>
    <row r="35" spans="1:20" x14ac:dyDescent="0.35">
      <c r="A35" s="3" t="s">
        <v>13</v>
      </c>
      <c r="B35" s="5">
        <f>(12/((F36*F35)*(F35+1))*SUMSQ(L35:S35)-(3*F36)*(F35+1))</f>
        <v>102.20000000000005</v>
      </c>
      <c r="E35" t="s">
        <v>14</v>
      </c>
      <c r="F35">
        <v>8</v>
      </c>
      <c r="K35" s="3" t="s">
        <v>11</v>
      </c>
      <c r="L35" s="5">
        <f t="shared" ref="L35:R35" si="32">SUM(L5:L34)</f>
        <v>208.5</v>
      </c>
      <c r="M35" s="5">
        <f t="shared" si="32"/>
        <v>197</v>
      </c>
      <c r="N35" s="5">
        <f t="shared" si="32"/>
        <v>162.5</v>
      </c>
      <c r="O35" s="5">
        <f t="shared" si="32"/>
        <v>142.5</v>
      </c>
      <c r="P35" s="5">
        <f t="shared" si="32"/>
        <v>114</v>
      </c>
      <c r="Q35" s="5">
        <f t="shared" si="32"/>
        <v>102</v>
      </c>
      <c r="R35" s="5">
        <f t="shared" si="32"/>
        <v>80</v>
      </c>
      <c r="S35" s="5">
        <f>SUM(S5:S34)</f>
        <v>73.5</v>
      </c>
      <c r="T35" s="13"/>
    </row>
    <row r="36" spans="1:20" x14ac:dyDescent="0.35">
      <c r="A36" s="3" t="s">
        <v>15</v>
      </c>
      <c r="B36" s="5">
        <f>_xlfn.CHISQ.INV.RT(0.05,7)</f>
        <v>14.067140449340167</v>
      </c>
      <c r="E36" t="s">
        <v>16</v>
      </c>
      <c r="F36">
        <v>30</v>
      </c>
      <c r="K36" s="3" t="s">
        <v>12</v>
      </c>
      <c r="L36" s="5">
        <f>AVERAGE(L5:L34)</f>
        <v>6.95</v>
      </c>
      <c r="M36" s="5">
        <f t="shared" ref="M36:R36" si="33">AVERAGE(M5:M34)</f>
        <v>6.5666666666666664</v>
      </c>
      <c r="N36" s="5">
        <f t="shared" si="33"/>
        <v>5.416666666666667</v>
      </c>
      <c r="O36" s="5">
        <f t="shared" si="33"/>
        <v>4.75</v>
      </c>
      <c r="P36" s="5">
        <f t="shared" si="33"/>
        <v>3.8</v>
      </c>
      <c r="Q36" s="5">
        <f t="shared" si="33"/>
        <v>3.4</v>
      </c>
      <c r="R36" s="5">
        <f t="shared" si="33"/>
        <v>2.6666666666666665</v>
      </c>
      <c r="S36" s="5">
        <f>AVERAGE(S5:S34)</f>
        <v>2.4500000000000002</v>
      </c>
      <c r="T36" s="13"/>
    </row>
    <row r="37" spans="1:20" x14ac:dyDescent="0.35">
      <c r="A37" s="3" t="s">
        <v>17</v>
      </c>
      <c r="B37" s="15" t="s">
        <v>18</v>
      </c>
      <c r="K37" s="3" t="s">
        <v>19</v>
      </c>
      <c r="L37" s="5">
        <f>L35^2</f>
        <v>43472.25</v>
      </c>
      <c r="M37" s="5">
        <f t="shared" ref="M37:R37" si="34">M35^2</f>
        <v>38809</v>
      </c>
      <c r="N37" s="5">
        <f t="shared" si="34"/>
        <v>26406.25</v>
      </c>
      <c r="O37" s="5">
        <f t="shared" si="34"/>
        <v>20306.25</v>
      </c>
      <c r="P37" s="5">
        <f t="shared" si="34"/>
        <v>12996</v>
      </c>
      <c r="Q37" s="5">
        <f t="shared" si="34"/>
        <v>10404</v>
      </c>
      <c r="R37" s="5">
        <f t="shared" si="34"/>
        <v>6400</v>
      </c>
      <c r="S37" s="5">
        <f>S35^2</f>
        <v>5402.25</v>
      </c>
      <c r="T37" s="13"/>
    </row>
    <row r="39" spans="1:20" x14ac:dyDescent="0.35">
      <c r="A39" s="3" t="s">
        <v>20</v>
      </c>
      <c r="B39" s="3" t="s">
        <v>12</v>
      </c>
      <c r="C39" s="1" t="s">
        <v>21</v>
      </c>
      <c r="D39" s="1"/>
      <c r="I39" s="16" t="s">
        <v>22</v>
      </c>
    </row>
    <row r="40" spans="1:20" x14ac:dyDescent="0.35">
      <c r="A40" s="3" t="s">
        <v>3</v>
      </c>
      <c r="B40" s="14">
        <f>B33</f>
        <v>4.333333333333333</v>
      </c>
      <c r="C40" s="17">
        <f>L35</f>
        <v>208.5</v>
      </c>
      <c r="D40" s="17"/>
      <c r="G40" s="18">
        <v>73.5</v>
      </c>
      <c r="H40" s="18">
        <f>G40+B49</f>
        <v>104.882443499511</v>
      </c>
      <c r="I40" t="s">
        <v>23</v>
      </c>
      <c r="J40" t="s">
        <v>10</v>
      </c>
    </row>
    <row r="41" spans="1:20" x14ac:dyDescent="0.35">
      <c r="A41" s="3" t="s">
        <v>4</v>
      </c>
      <c r="B41" s="14">
        <f>C33</f>
        <v>4.166666666666667</v>
      </c>
      <c r="C41" s="17">
        <f>M35</f>
        <v>197</v>
      </c>
      <c r="D41" s="17"/>
      <c r="G41" s="18">
        <v>80</v>
      </c>
      <c r="I41" t="s">
        <v>23</v>
      </c>
      <c r="J41" t="s">
        <v>9</v>
      </c>
    </row>
    <row r="42" spans="1:20" x14ac:dyDescent="0.35">
      <c r="A42" s="3" t="s">
        <v>5</v>
      </c>
      <c r="B42" s="14">
        <f>D33</f>
        <v>3.7666666666666666</v>
      </c>
      <c r="C42" s="17">
        <f>N35</f>
        <v>162.5</v>
      </c>
      <c r="D42" s="17"/>
      <c r="G42" s="18">
        <v>102</v>
      </c>
      <c r="H42" s="19">
        <f>G42+B49</f>
        <v>133.382443499511</v>
      </c>
      <c r="I42" t="s">
        <v>24</v>
      </c>
      <c r="J42" t="s">
        <v>8</v>
      </c>
    </row>
    <row r="43" spans="1:20" x14ac:dyDescent="0.35">
      <c r="A43" s="3" t="s">
        <v>6</v>
      </c>
      <c r="B43" s="14">
        <f>E33</f>
        <v>3.5333333333333332</v>
      </c>
      <c r="C43" s="17">
        <f>O35</f>
        <v>142.5</v>
      </c>
      <c r="D43" s="17"/>
      <c r="F43" s="18">
        <f>G43-B49</f>
        <v>82.617556500489002</v>
      </c>
      <c r="G43" s="18">
        <v>114</v>
      </c>
      <c r="H43" s="19">
        <f>G43+B49</f>
        <v>145.382443499511</v>
      </c>
      <c r="I43" t="s">
        <v>27</v>
      </c>
      <c r="J43" t="s">
        <v>7</v>
      </c>
    </row>
    <row r="44" spans="1:20" x14ac:dyDescent="0.35">
      <c r="A44" s="3" t="s">
        <v>7</v>
      </c>
      <c r="B44" s="14">
        <f>F33</f>
        <v>3.2333333333333334</v>
      </c>
      <c r="C44" s="17">
        <f>P35</f>
        <v>114</v>
      </c>
      <c r="D44" s="17"/>
      <c r="F44" s="18">
        <f>G44-B49</f>
        <v>111.117556500489</v>
      </c>
      <c r="G44" s="18">
        <v>142.5</v>
      </c>
      <c r="H44" s="19">
        <f>G44+B49</f>
        <v>173.882443499511</v>
      </c>
      <c r="I44" t="s">
        <v>28</v>
      </c>
      <c r="J44" t="s">
        <v>6</v>
      </c>
    </row>
    <row r="45" spans="1:20" x14ac:dyDescent="0.35">
      <c r="A45" s="3" t="s">
        <v>8</v>
      </c>
      <c r="B45" s="14">
        <f>G33</f>
        <v>3.1</v>
      </c>
      <c r="C45" s="17">
        <f>Q35</f>
        <v>102</v>
      </c>
      <c r="D45" s="17"/>
      <c r="F45" s="18">
        <f>G45-B49</f>
        <v>131.117556500489</v>
      </c>
      <c r="G45" s="18">
        <v>162.5</v>
      </c>
      <c r="I45" t="s">
        <v>29</v>
      </c>
      <c r="J45" t="s">
        <v>5</v>
      </c>
    </row>
    <row r="46" spans="1:20" x14ac:dyDescent="0.35">
      <c r="A46" s="3" t="s">
        <v>9</v>
      </c>
      <c r="B46" s="14">
        <f>H33</f>
        <v>2.7333333333333334</v>
      </c>
      <c r="C46" s="17">
        <f>R35</f>
        <v>80</v>
      </c>
      <c r="D46" s="17"/>
      <c r="F46" s="18">
        <f>G46-B49</f>
        <v>165.617556500489</v>
      </c>
      <c r="G46" s="18">
        <v>197</v>
      </c>
      <c r="H46" s="18">
        <f>G46+B49</f>
        <v>228.382443499511</v>
      </c>
      <c r="I46" t="s">
        <v>30</v>
      </c>
      <c r="J46" t="s">
        <v>4</v>
      </c>
    </row>
    <row r="47" spans="1:20" x14ac:dyDescent="0.35">
      <c r="A47" s="3" t="s">
        <v>10</v>
      </c>
      <c r="B47" s="14">
        <f>I33</f>
        <v>2.6</v>
      </c>
      <c r="C47" s="17">
        <f>S35</f>
        <v>73.5</v>
      </c>
      <c r="D47" s="17"/>
      <c r="G47" s="18">
        <v>208.5</v>
      </c>
      <c r="I47" t="s">
        <v>30</v>
      </c>
      <c r="J47" t="s">
        <v>3</v>
      </c>
    </row>
    <row r="48" spans="1:20" x14ac:dyDescent="0.35">
      <c r="A48" s="1" t="s">
        <v>11</v>
      </c>
      <c r="B48" s="1"/>
      <c r="C48" s="17">
        <f>SUM(C40:D47)</f>
        <v>1080</v>
      </c>
      <c r="D48" s="17"/>
    </row>
    <row r="49" spans="1:4" x14ac:dyDescent="0.35">
      <c r="A49" s="5" t="s">
        <v>26</v>
      </c>
      <c r="B49" s="21">
        <f>1.654*SQRT(F36*F35*(F35+1)/6)</f>
        <v>31.382443499510995</v>
      </c>
      <c r="C49" s="22"/>
      <c r="D49" s="23"/>
    </row>
  </sheetData>
  <mergeCells count="17">
    <mergeCell ref="C46:D46"/>
    <mergeCell ref="C47:D47"/>
    <mergeCell ref="A48:B48"/>
    <mergeCell ref="C48:D48"/>
    <mergeCell ref="B49:D49"/>
    <mergeCell ref="C40:D40"/>
    <mergeCell ref="C41:D41"/>
    <mergeCell ref="C42:D42"/>
    <mergeCell ref="C43:D43"/>
    <mergeCell ref="C44:D44"/>
    <mergeCell ref="C45:D45"/>
    <mergeCell ref="A1:A2"/>
    <mergeCell ref="B1:I1"/>
    <mergeCell ref="K3:K4"/>
    <mergeCell ref="L3:S3"/>
    <mergeCell ref="T3:T4"/>
    <mergeCell ref="C39:D39"/>
  </mergeCells>
  <conditionalFormatting sqref="L5:S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C8B1-8977-4425-BD12-62119882DDD2}">
  <dimension ref="A1:T49"/>
  <sheetViews>
    <sheetView zoomScale="32" workbookViewId="0">
      <selection activeCell="P61" sqref="P61"/>
    </sheetView>
  </sheetViews>
  <sheetFormatPr defaultRowHeight="14.5" x14ac:dyDescent="0.35"/>
  <sheetData>
    <row r="1" spans="1:20" x14ac:dyDescent="0.35">
      <c r="A1" s="1" t="s">
        <v>0</v>
      </c>
      <c r="B1" s="8" t="s">
        <v>1</v>
      </c>
      <c r="C1" s="9"/>
      <c r="D1" s="9"/>
      <c r="E1" s="9"/>
      <c r="F1" s="9"/>
      <c r="G1" s="9"/>
      <c r="H1" s="10"/>
      <c r="K1" s="2" t="s">
        <v>2</v>
      </c>
    </row>
    <row r="2" spans="1:20" x14ac:dyDescent="0.35">
      <c r="A2" s="1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L2" s="4" t="s">
        <v>3</v>
      </c>
      <c r="M2" s="4" t="s">
        <v>4</v>
      </c>
      <c r="N2" s="4" t="s">
        <v>5</v>
      </c>
      <c r="O2" s="4" t="s">
        <v>6</v>
      </c>
      <c r="P2" s="4" t="s">
        <v>7</v>
      </c>
      <c r="Q2" s="4" t="s">
        <v>8</v>
      </c>
      <c r="R2" s="4" t="s">
        <v>9</v>
      </c>
      <c r="S2" s="4" t="s">
        <v>10</v>
      </c>
    </row>
    <row r="3" spans="1:20" x14ac:dyDescent="0.35">
      <c r="A3" s="3">
        <v>1</v>
      </c>
      <c r="B3" s="5">
        <v>5</v>
      </c>
      <c r="C3" s="5">
        <v>5</v>
      </c>
      <c r="D3" s="6">
        <v>5</v>
      </c>
      <c r="E3" s="5">
        <v>4</v>
      </c>
      <c r="F3" s="5">
        <v>4</v>
      </c>
      <c r="G3" s="5">
        <v>3</v>
      </c>
      <c r="H3" s="5">
        <v>2</v>
      </c>
      <c r="I3" s="5">
        <v>2</v>
      </c>
      <c r="K3" s="7" t="s">
        <v>0</v>
      </c>
      <c r="L3" s="24" t="s">
        <v>1</v>
      </c>
      <c r="M3" s="25"/>
      <c r="N3" s="25"/>
      <c r="O3" s="25"/>
      <c r="P3" s="25"/>
      <c r="Q3" s="25"/>
      <c r="R3" s="26"/>
      <c r="S3" s="5"/>
      <c r="T3" s="27" t="s">
        <v>11</v>
      </c>
    </row>
    <row r="4" spans="1:20" x14ac:dyDescent="0.35">
      <c r="A4" s="3">
        <v>2</v>
      </c>
      <c r="B4" s="5">
        <v>5</v>
      </c>
      <c r="C4" s="5">
        <v>5</v>
      </c>
      <c r="D4" s="6">
        <v>5</v>
      </c>
      <c r="E4" s="5">
        <v>4</v>
      </c>
      <c r="F4" s="5">
        <v>4</v>
      </c>
      <c r="G4" s="5">
        <v>3</v>
      </c>
      <c r="H4" s="5">
        <v>3</v>
      </c>
      <c r="I4" s="5">
        <v>2</v>
      </c>
      <c r="K4" s="11"/>
      <c r="L4" s="3">
        <v>243</v>
      </c>
      <c r="M4" s="3">
        <v>541</v>
      </c>
      <c r="N4" s="3">
        <v>875</v>
      </c>
      <c r="O4" s="3">
        <v>79</v>
      </c>
      <c r="P4" s="3">
        <v>826</v>
      </c>
      <c r="Q4" s="3">
        <v>106</v>
      </c>
      <c r="R4" s="3">
        <v>317</v>
      </c>
      <c r="S4" s="5">
        <v>769</v>
      </c>
      <c r="T4" s="28"/>
    </row>
    <row r="5" spans="1:20" x14ac:dyDescent="0.35">
      <c r="A5" s="3">
        <v>3</v>
      </c>
      <c r="B5" s="5">
        <v>5</v>
      </c>
      <c r="C5" s="5">
        <v>5</v>
      </c>
      <c r="D5" s="6">
        <v>5</v>
      </c>
      <c r="E5" s="5">
        <v>5</v>
      </c>
      <c r="F5" s="5">
        <v>3</v>
      </c>
      <c r="G5" s="5">
        <v>3</v>
      </c>
      <c r="H5" s="5">
        <v>3</v>
      </c>
      <c r="I5" s="5">
        <v>3</v>
      </c>
      <c r="K5" s="3">
        <v>1</v>
      </c>
      <c r="L5" s="5">
        <f>_xlfn.RANK.AVG(B3,$B$3:$I$3,1)</f>
        <v>7</v>
      </c>
      <c r="M5" s="5">
        <f t="shared" ref="M5:S5" si="0">_xlfn.RANK.AVG(C3,$B$3:$I$3,1)</f>
        <v>7</v>
      </c>
      <c r="N5" s="5">
        <f t="shared" si="0"/>
        <v>7</v>
      </c>
      <c r="O5" s="5">
        <f t="shared" si="0"/>
        <v>4.5</v>
      </c>
      <c r="P5" s="5">
        <f t="shared" si="0"/>
        <v>4.5</v>
      </c>
      <c r="Q5" s="5">
        <f t="shared" si="0"/>
        <v>3</v>
      </c>
      <c r="R5" s="5">
        <f t="shared" si="0"/>
        <v>1.5</v>
      </c>
      <c r="S5" s="5">
        <f t="shared" si="0"/>
        <v>1.5</v>
      </c>
      <c r="T5" s="5">
        <f>SUM(L5:S5)</f>
        <v>36</v>
      </c>
    </row>
    <row r="6" spans="1:20" x14ac:dyDescent="0.35">
      <c r="A6" s="3">
        <v>4</v>
      </c>
      <c r="B6" s="5">
        <v>5</v>
      </c>
      <c r="C6" s="5">
        <v>5</v>
      </c>
      <c r="D6" s="6">
        <v>5</v>
      </c>
      <c r="E6" s="5">
        <v>4</v>
      </c>
      <c r="F6" s="5">
        <v>4</v>
      </c>
      <c r="G6" s="5">
        <v>3</v>
      </c>
      <c r="H6" s="5">
        <v>3</v>
      </c>
      <c r="I6" s="5">
        <v>3</v>
      </c>
      <c r="K6" s="3">
        <v>2</v>
      </c>
      <c r="L6" s="5">
        <f>_xlfn.RANK.AVG(B4,$B$4:$I$4,1)</f>
        <v>7</v>
      </c>
      <c r="M6" s="5">
        <f t="shared" ref="M6:S6" si="1">_xlfn.RANK.AVG(C4,$B$4:$I$4,1)</f>
        <v>7</v>
      </c>
      <c r="N6" s="5">
        <f t="shared" si="1"/>
        <v>7</v>
      </c>
      <c r="O6" s="5">
        <f t="shared" si="1"/>
        <v>4.5</v>
      </c>
      <c r="P6" s="5">
        <f t="shared" si="1"/>
        <v>4.5</v>
      </c>
      <c r="Q6" s="5">
        <f t="shared" si="1"/>
        <v>2.5</v>
      </c>
      <c r="R6" s="5">
        <f t="shared" si="1"/>
        <v>2.5</v>
      </c>
      <c r="S6" s="5">
        <f t="shared" si="1"/>
        <v>1</v>
      </c>
      <c r="T6" s="5">
        <f t="shared" ref="T6:T34" si="2">SUM(L6:S6)</f>
        <v>36</v>
      </c>
    </row>
    <row r="7" spans="1:20" x14ac:dyDescent="0.35">
      <c r="A7" s="3">
        <v>5</v>
      </c>
      <c r="B7" s="5">
        <v>4</v>
      </c>
      <c r="C7" s="5">
        <v>4</v>
      </c>
      <c r="D7" s="6">
        <v>4</v>
      </c>
      <c r="E7" s="5">
        <v>4</v>
      </c>
      <c r="F7" s="5">
        <v>3</v>
      </c>
      <c r="G7" s="5">
        <v>3</v>
      </c>
      <c r="H7" s="5">
        <v>3</v>
      </c>
      <c r="I7" s="5">
        <v>3</v>
      </c>
      <c r="K7" s="3">
        <v>3</v>
      </c>
      <c r="L7" s="5">
        <f>_xlfn.RANK.AVG(B5,$B$5:$I$5,1)</f>
        <v>6.5</v>
      </c>
      <c r="M7" s="5">
        <f t="shared" ref="M7:S7" si="3">_xlfn.RANK.AVG(C5,$B$5:$I$5,1)</f>
        <v>6.5</v>
      </c>
      <c r="N7" s="5">
        <f t="shared" si="3"/>
        <v>6.5</v>
      </c>
      <c r="O7" s="5">
        <f t="shared" si="3"/>
        <v>6.5</v>
      </c>
      <c r="P7" s="5">
        <f t="shared" si="3"/>
        <v>2.5</v>
      </c>
      <c r="Q7" s="5">
        <f t="shared" si="3"/>
        <v>2.5</v>
      </c>
      <c r="R7" s="5">
        <f t="shared" si="3"/>
        <v>2.5</v>
      </c>
      <c r="S7" s="5">
        <f t="shared" si="3"/>
        <v>2.5</v>
      </c>
      <c r="T7" s="5">
        <f t="shared" si="2"/>
        <v>36</v>
      </c>
    </row>
    <row r="8" spans="1:20" x14ac:dyDescent="0.35">
      <c r="A8" s="3">
        <v>6</v>
      </c>
      <c r="B8" s="5">
        <v>5</v>
      </c>
      <c r="C8" s="5">
        <v>5</v>
      </c>
      <c r="D8" s="6">
        <v>5</v>
      </c>
      <c r="E8" s="5">
        <v>3</v>
      </c>
      <c r="F8" s="5">
        <v>3</v>
      </c>
      <c r="G8" s="5">
        <v>3</v>
      </c>
      <c r="H8" s="5">
        <v>3</v>
      </c>
      <c r="I8" s="5">
        <v>3</v>
      </c>
      <c r="K8" s="3">
        <v>4</v>
      </c>
      <c r="L8" s="5">
        <f>_xlfn.RANK.AVG(B6,$B$6:$I$6,1)</f>
        <v>7</v>
      </c>
      <c r="M8" s="5">
        <f t="shared" ref="M8:S8" si="4">_xlfn.RANK.AVG(C6,$B$6:$I$6,1)</f>
        <v>7</v>
      </c>
      <c r="N8" s="5">
        <f t="shared" si="4"/>
        <v>7</v>
      </c>
      <c r="O8" s="5">
        <f t="shared" si="4"/>
        <v>4.5</v>
      </c>
      <c r="P8" s="5">
        <f t="shared" si="4"/>
        <v>4.5</v>
      </c>
      <c r="Q8" s="5">
        <f t="shared" si="4"/>
        <v>2</v>
      </c>
      <c r="R8" s="5">
        <f t="shared" si="4"/>
        <v>2</v>
      </c>
      <c r="S8" s="5">
        <f t="shared" si="4"/>
        <v>2</v>
      </c>
      <c r="T8" s="5">
        <f t="shared" si="2"/>
        <v>36</v>
      </c>
    </row>
    <row r="9" spans="1:20" x14ac:dyDescent="0.35">
      <c r="A9" s="3">
        <v>7</v>
      </c>
      <c r="B9" s="5">
        <v>4</v>
      </c>
      <c r="C9" s="5">
        <v>3</v>
      </c>
      <c r="D9" s="6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K9" s="3">
        <v>5</v>
      </c>
      <c r="L9" s="5">
        <f>_xlfn.RANK.AVG(B7,$B$7:$I$7,1)</f>
        <v>6.5</v>
      </c>
      <c r="M9" s="5">
        <f t="shared" ref="M9:S9" si="5">_xlfn.RANK.AVG(C7,$B$7:$I$7,1)</f>
        <v>6.5</v>
      </c>
      <c r="N9" s="5">
        <f t="shared" si="5"/>
        <v>6.5</v>
      </c>
      <c r="O9" s="5">
        <f t="shared" si="5"/>
        <v>6.5</v>
      </c>
      <c r="P9" s="5">
        <f t="shared" si="5"/>
        <v>2.5</v>
      </c>
      <c r="Q9" s="5">
        <f t="shared" si="5"/>
        <v>2.5</v>
      </c>
      <c r="R9" s="5">
        <f t="shared" si="5"/>
        <v>2.5</v>
      </c>
      <c r="S9" s="5">
        <f t="shared" si="5"/>
        <v>2.5</v>
      </c>
      <c r="T9" s="5">
        <f t="shared" si="2"/>
        <v>36</v>
      </c>
    </row>
    <row r="10" spans="1:20" x14ac:dyDescent="0.35">
      <c r="A10" s="3">
        <v>8</v>
      </c>
      <c r="B10" s="5">
        <v>3</v>
      </c>
      <c r="C10" s="5">
        <v>2</v>
      </c>
      <c r="D10" s="5">
        <v>3</v>
      </c>
      <c r="E10" s="5">
        <v>3</v>
      </c>
      <c r="F10" s="5">
        <v>4</v>
      </c>
      <c r="G10" s="5">
        <v>4</v>
      </c>
      <c r="H10" s="5">
        <v>3</v>
      </c>
      <c r="I10" s="5">
        <v>4</v>
      </c>
      <c r="K10" s="3">
        <v>6</v>
      </c>
      <c r="L10" s="5">
        <f>_xlfn.RANK.AVG(B8,$B$8:$I$8,1)</f>
        <v>7</v>
      </c>
      <c r="M10" s="5">
        <f t="shared" ref="M10:S10" si="6">_xlfn.RANK.AVG(C8,$B$8:$I$8,1)</f>
        <v>7</v>
      </c>
      <c r="N10" s="5">
        <f t="shared" si="6"/>
        <v>7</v>
      </c>
      <c r="O10" s="5">
        <f t="shared" si="6"/>
        <v>3</v>
      </c>
      <c r="P10" s="5">
        <f t="shared" si="6"/>
        <v>3</v>
      </c>
      <c r="Q10" s="5">
        <f t="shared" si="6"/>
        <v>3</v>
      </c>
      <c r="R10" s="5">
        <f t="shared" si="6"/>
        <v>3</v>
      </c>
      <c r="S10" s="5">
        <f t="shared" si="6"/>
        <v>3</v>
      </c>
      <c r="T10" s="5">
        <f t="shared" si="2"/>
        <v>36</v>
      </c>
    </row>
    <row r="11" spans="1:20" x14ac:dyDescent="0.35">
      <c r="A11" s="3">
        <v>9</v>
      </c>
      <c r="B11" s="5">
        <v>3</v>
      </c>
      <c r="C11" s="5">
        <v>3</v>
      </c>
      <c r="D11" s="5">
        <v>3</v>
      </c>
      <c r="E11" s="5">
        <v>4</v>
      </c>
      <c r="F11" s="5">
        <v>4</v>
      </c>
      <c r="G11" s="5">
        <v>5</v>
      </c>
      <c r="H11" s="5">
        <v>5</v>
      </c>
      <c r="I11" s="5">
        <v>5</v>
      </c>
      <c r="K11" s="3">
        <v>7</v>
      </c>
      <c r="L11" s="5">
        <f>_xlfn.RANK.AVG(B9,$B$9:$I$9,1)</f>
        <v>8</v>
      </c>
      <c r="M11" s="5">
        <f t="shared" ref="M11:S11" si="7">_xlfn.RANK.AVG(C9,$B$9:$I$9,1)</f>
        <v>4</v>
      </c>
      <c r="N11" s="5">
        <f t="shared" si="7"/>
        <v>4</v>
      </c>
      <c r="O11" s="5">
        <f t="shared" si="7"/>
        <v>4</v>
      </c>
      <c r="P11" s="5">
        <f t="shared" si="7"/>
        <v>4</v>
      </c>
      <c r="Q11" s="5">
        <f t="shared" si="7"/>
        <v>4</v>
      </c>
      <c r="R11" s="5">
        <f t="shared" si="7"/>
        <v>4</v>
      </c>
      <c r="S11" s="5">
        <f t="shared" si="7"/>
        <v>4</v>
      </c>
      <c r="T11" s="5">
        <f t="shared" si="2"/>
        <v>36</v>
      </c>
    </row>
    <row r="12" spans="1:20" x14ac:dyDescent="0.35">
      <c r="A12" s="3">
        <v>10</v>
      </c>
      <c r="B12" s="5">
        <v>3</v>
      </c>
      <c r="C12" s="5">
        <v>4</v>
      </c>
      <c r="D12" s="5">
        <v>3</v>
      </c>
      <c r="E12" s="5">
        <v>4</v>
      </c>
      <c r="F12" s="5">
        <v>3</v>
      </c>
      <c r="G12" s="5">
        <v>3</v>
      </c>
      <c r="H12" s="5">
        <v>3</v>
      </c>
      <c r="I12" s="5">
        <v>3</v>
      </c>
      <c r="K12" s="3">
        <v>8</v>
      </c>
      <c r="L12" s="5">
        <f>_xlfn.RANK.AVG(B10,$B$10:$I$10,1)</f>
        <v>3.5</v>
      </c>
      <c r="M12" s="5">
        <f t="shared" ref="M12:S12" si="8">_xlfn.RANK.AVG(C10,$B$10:$I$10,1)</f>
        <v>1</v>
      </c>
      <c r="N12" s="5">
        <f t="shared" si="8"/>
        <v>3.5</v>
      </c>
      <c r="O12" s="5">
        <f t="shared" si="8"/>
        <v>3.5</v>
      </c>
      <c r="P12" s="5">
        <f t="shared" si="8"/>
        <v>7</v>
      </c>
      <c r="Q12" s="5">
        <f t="shared" si="8"/>
        <v>7</v>
      </c>
      <c r="R12" s="5">
        <f t="shared" si="8"/>
        <v>3.5</v>
      </c>
      <c r="S12" s="5">
        <f t="shared" si="8"/>
        <v>7</v>
      </c>
      <c r="T12" s="5">
        <f t="shared" si="2"/>
        <v>36</v>
      </c>
    </row>
    <row r="13" spans="1:20" x14ac:dyDescent="0.35">
      <c r="A13" s="3">
        <v>11</v>
      </c>
      <c r="B13" s="5">
        <v>5</v>
      </c>
      <c r="C13" s="5">
        <v>5</v>
      </c>
      <c r="D13" s="5">
        <v>5</v>
      </c>
      <c r="E13" s="5">
        <v>4</v>
      </c>
      <c r="F13" s="5">
        <v>4</v>
      </c>
      <c r="G13" s="5">
        <v>3</v>
      </c>
      <c r="H13" s="5">
        <v>3</v>
      </c>
      <c r="I13" s="5">
        <v>3</v>
      </c>
      <c r="K13" s="3">
        <v>9</v>
      </c>
      <c r="L13" s="5">
        <f>_xlfn.RANK.AVG(B11,$B$11:$I$11,1)</f>
        <v>2</v>
      </c>
      <c r="M13" s="5">
        <f t="shared" ref="M13:S13" si="9">_xlfn.RANK.AVG(C11,$B$11:$I$11,1)</f>
        <v>2</v>
      </c>
      <c r="N13" s="5">
        <f t="shared" si="9"/>
        <v>2</v>
      </c>
      <c r="O13" s="5">
        <f t="shared" si="9"/>
        <v>4.5</v>
      </c>
      <c r="P13" s="5">
        <f t="shared" si="9"/>
        <v>4.5</v>
      </c>
      <c r="Q13" s="5">
        <f t="shared" si="9"/>
        <v>7</v>
      </c>
      <c r="R13" s="5">
        <f t="shared" si="9"/>
        <v>7</v>
      </c>
      <c r="S13" s="5">
        <f t="shared" si="9"/>
        <v>7</v>
      </c>
      <c r="T13" s="5">
        <f t="shared" si="2"/>
        <v>36</v>
      </c>
    </row>
    <row r="14" spans="1:20" x14ac:dyDescent="0.35">
      <c r="A14" s="3">
        <v>12</v>
      </c>
      <c r="B14" s="5">
        <v>4</v>
      </c>
      <c r="C14" s="5">
        <v>4</v>
      </c>
      <c r="D14" s="5">
        <v>4</v>
      </c>
      <c r="E14" s="5">
        <v>3</v>
      </c>
      <c r="F14" s="5">
        <v>3</v>
      </c>
      <c r="G14" s="5">
        <v>2</v>
      </c>
      <c r="H14" s="5">
        <v>2</v>
      </c>
      <c r="I14" s="5">
        <v>2</v>
      </c>
      <c r="K14" s="3">
        <v>10</v>
      </c>
      <c r="L14" s="5">
        <f>_xlfn.RANK.AVG(B12,$B$12:$I$12,1)</f>
        <v>3.5</v>
      </c>
      <c r="M14" s="5">
        <f t="shared" ref="M14:S14" si="10">_xlfn.RANK.AVG(C12,$B$12:$I$12,1)</f>
        <v>7.5</v>
      </c>
      <c r="N14" s="5">
        <f t="shared" si="10"/>
        <v>3.5</v>
      </c>
      <c r="O14" s="5">
        <f t="shared" si="10"/>
        <v>7.5</v>
      </c>
      <c r="P14" s="5">
        <f t="shared" si="10"/>
        <v>3.5</v>
      </c>
      <c r="Q14" s="5">
        <f t="shared" si="10"/>
        <v>3.5</v>
      </c>
      <c r="R14" s="5">
        <f t="shared" si="10"/>
        <v>3.5</v>
      </c>
      <c r="S14" s="5">
        <f t="shared" si="10"/>
        <v>3.5</v>
      </c>
      <c r="T14" s="5">
        <f t="shared" si="2"/>
        <v>36</v>
      </c>
    </row>
    <row r="15" spans="1:20" x14ac:dyDescent="0.35">
      <c r="A15" s="3">
        <v>13</v>
      </c>
      <c r="B15" s="5">
        <v>4</v>
      </c>
      <c r="C15" s="5">
        <v>4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K15" s="3">
        <v>11</v>
      </c>
      <c r="L15" s="5">
        <f>_xlfn.RANK.AVG(B13,$B$13:$I$13,1)</f>
        <v>7</v>
      </c>
      <c r="M15" s="5">
        <f t="shared" ref="M15:S15" si="11">_xlfn.RANK.AVG(C13,$B$13:$I$13,1)</f>
        <v>7</v>
      </c>
      <c r="N15" s="5">
        <f t="shared" si="11"/>
        <v>7</v>
      </c>
      <c r="O15" s="5">
        <f t="shared" si="11"/>
        <v>4.5</v>
      </c>
      <c r="P15" s="5">
        <f t="shared" si="11"/>
        <v>4.5</v>
      </c>
      <c r="Q15" s="5">
        <f t="shared" si="11"/>
        <v>2</v>
      </c>
      <c r="R15" s="5">
        <f t="shared" si="11"/>
        <v>2</v>
      </c>
      <c r="S15" s="5">
        <f t="shared" si="11"/>
        <v>2</v>
      </c>
      <c r="T15" s="5">
        <f t="shared" si="2"/>
        <v>36</v>
      </c>
    </row>
    <row r="16" spans="1:20" x14ac:dyDescent="0.35">
      <c r="A16" s="3">
        <v>14</v>
      </c>
      <c r="B16" s="5">
        <v>4</v>
      </c>
      <c r="C16" s="5">
        <v>5</v>
      </c>
      <c r="D16" s="5">
        <v>5</v>
      </c>
      <c r="E16" s="5">
        <v>5</v>
      </c>
      <c r="F16" s="5">
        <v>3</v>
      </c>
      <c r="G16" s="5">
        <v>4</v>
      </c>
      <c r="H16" s="5">
        <v>3</v>
      </c>
      <c r="I16" s="5">
        <v>2</v>
      </c>
      <c r="K16" s="3">
        <v>12</v>
      </c>
      <c r="L16" s="5">
        <f>_xlfn.RANK.AVG(B14,$B$14:$I$14,1)</f>
        <v>7</v>
      </c>
      <c r="M16" s="5">
        <f t="shared" ref="M16:S16" si="12">_xlfn.RANK.AVG(C14,$B$14:$I$14,1)</f>
        <v>7</v>
      </c>
      <c r="N16" s="5">
        <f t="shared" si="12"/>
        <v>7</v>
      </c>
      <c r="O16" s="5">
        <f t="shared" si="12"/>
        <v>4.5</v>
      </c>
      <c r="P16" s="5">
        <f t="shared" si="12"/>
        <v>4.5</v>
      </c>
      <c r="Q16" s="5">
        <f t="shared" si="12"/>
        <v>2</v>
      </c>
      <c r="R16" s="5">
        <f t="shared" si="12"/>
        <v>2</v>
      </c>
      <c r="S16" s="5">
        <f t="shared" si="12"/>
        <v>2</v>
      </c>
      <c r="T16" s="5">
        <f t="shared" si="2"/>
        <v>36</v>
      </c>
    </row>
    <row r="17" spans="1:20" x14ac:dyDescent="0.35">
      <c r="A17" s="3">
        <v>15</v>
      </c>
      <c r="B17" s="5">
        <v>4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3</v>
      </c>
      <c r="I17" s="5">
        <v>2</v>
      </c>
      <c r="K17" s="3">
        <v>13</v>
      </c>
      <c r="L17" s="5">
        <f>_xlfn.RANK.AVG(B15,$B$15:$I$15,1)</f>
        <v>7.5</v>
      </c>
      <c r="M17" s="5">
        <f>_xlfn.RANK.AVG(C15,$B$15:$I$15,1)</f>
        <v>7.5</v>
      </c>
      <c r="N17" s="5">
        <f t="shared" ref="N17:S17" si="13">_xlfn.RANK.AVG(D15,$B$15:$I$15,1)</f>
        <v>3.5</v>
      </c>
      <c r="O17" s="5">
        <f t="shared" si="13"/>
        <v>3.5</v>
      </c>
      <c r="P17" s="5">
        <f t="shared" si="13"/>
        <v>3.5</v>
      </c>
      <c r="Q17" s="5">
        <f t="shared" si="13"/>
        <v>3.5</v>
      </c>
      <c r="R17" s="5">
        <f t="shared" si="13"/>
        <v>3.5</v>
      </c>
      <c r="S17" s="5">
        <f t="shared" si="13"/>
        <v>3.5</v>
      </c>
      <c r="T17" s="5">
        <f t="shared" si="2"/>
        <v>36</v>
      </c>
    </row>
    <row r="18" spans="1:20" x14ac:dyDescent="0.35">
      <c r="A18" s="3">
        <v>16</v>
      </c>
      <c r="B18" s="5">
        <v>2</v>
      </c>
      <c r="C18" s="5">
        <v>3</v>
      </c>
      <c r="D18" s="5">
        <v>4</v>
      </c>
      <c r="E18" s="5">
        <v>3</v>
      </c>
      <c r="F18" s="5">
        <v>4</v>
      </c>
      <c r="G18" s="5">
        <v>4</v>
      </c>
      <c r="H18" s="5">
        <v>3</v>
      </c>
      <c r="I18" s="5">
        <v>3</v>
      </c>
      <c r="K18" s="3">
        <v>14</v>
      </c>
      <c r="L18" s="5">
        <f>_xlfn.RANK.AVG(B16,$B$16:$I$16,1)</f>
        <v>4.5</v>
      </c>
      <c r="M18" s="5">
        <f t="shared" ref="M18:S18" si="14">_xlfn.RANK.AVG(C16,$B$16:$I$16,1)</f>
        <v>7</v>
      </c>
      <c r="N18" s="5">
        <f t="shared" si="14"/>
        <v>7</v>
      </c>
      <c r="O18" s="5">
        <f t="shared" si="14"/>
        <v>7</v>
      </c>
      <c r="P18" s="5">
        <f t="shared" si="14"/>
        <v>2.5</v>
      </c>
      <c r="Q18" s="5">
        <f t="shared" si="14"/>
        <v>4.5</v>
      </c>
      <c r="R18" s="5">
        <f t="shared" si="14"/>
        <v>2.5</v>
      </c>
      <c r="S18" s="5">
        <f t="shared" si="14"/>
        <v>1</v>
      </c>
      <c r="T18" s="5">
        <f t="shared" si="2"/>
        <v>36</v>
      </c>
    </row>
    <row r="19" spans="1:20" x14ac:dyDescent="0.35">
      <c r="A19" s="3">
        <v>17</v>
      </c>
      <c r="B19" s="5">
        <v>5</v>
      </c>
      <c r="C19" s="5">
        <v>4</v>
      </c>
      <c r="D19" s="5">
        <v>4</v>
      </c>
      <c r="E19" s="5">
        <v>5</v>
      </c>
      <c r="F19" s="5">
        <v>5</v>
      </c>
      <c r="G19" s="5">
        <v>5</v>
      </c>
      <c r="H19" s="5">
        <v>5</v>
      </c>
      <c r="I19" s="5">
        <v>5</v>
      </c>
      <c r="K19" s="3">
        <v>15</v>
      </c>
      <c r="L19" s="5">
        <f>_xlfn.RANK.AVG(B17,$B$17:$I$17,1)</f>
        <v>3</v>
      </c>
      <c r="M19" s="5">
        <f t="shared" ref="M19:S19" si="15">_xlfn.RANK.AVG(C17,$B$17:$I$17,1)</f>
        <v>6</v>
      </c>
      <c r="N19" s="5">
        <f t="shared" si="15"/>
        <v>6</v>
      </c>
      <c r="O19" s="5">
        <f t="shared" si="15"/>
        <v>6</v>
      </c>
      <c r="P19" s="5">
        <f t="shared" si="15"/>
        <v>6</v>
      </c>
      <c r="Q19" s="5">
        <f t="shared" si="15"/>
        <v>6</v>
      </c>
      <c r="R19" s="5">
        <f t="shared" si="15"/>
        <v>2</v>
      </c>
      <c r="S19" s="5">
        <f t="shared" si="15"/>
        <v>1</v>
      </c>
      <c r="T19" s="5">
        <f t="shared" si="2"/>
        <v>36</v>
      </c>
    </row>
    <row r="20" spans="1:20" x14ac:dyDescent="0.35">
      <c r="A20" s="3">
        <v>18</v>
      </c>
      <c r="B20" s="5">
        <v>5</v>
      </c>
      <c r="C20" s="5">
        <v>5</v>
      </c>
      <c r="D20" s="5">
        <v>5</v>
      </c>
      <c r="E20" s="5">
        <v>4</v>
      </c>
      <c r="F20" s="5">
        <v>4</v>
      </c>
      <c r="G20" s="5">
        <v>2</v>
      </c>
      <c r="H20" s="5">
        <v>2</v>
      </c>
      <c r="I20" s="5">
        <v>2</v>
      </c>
      <c r="K20" s="3">
        <v>16</v>
      </c>
      <c r="L20" s="5">
        <f>_xlfn.RANK.AVG(B18,$B$18:$I$18,1)</f>
        <v>1</v>
      </c>
      <c r="M20" s="5">
        <f t="shared" ref="M20:S20" si="16">_xlfn.RANK.AVG(C18,$B$18:$I$18,1)</f>
        <v>3.5</v>
      </c>
      <c r="N20" s="5">
        <f t="shared" si="16"/>
        <v>7</v>
      </c>
      <c r="O20" s="5">
        <f t="shared" si="16"/>
        <v>3.5</v>
      </c>
      <c r="P20" s="5">
        <f t="shared" si="16"/>
        <v>7</v>
      </c>
      <c r="Q20" s="5">
        <f t="shared" si="16"/>
        <v>7</v>
      </c>
      <c r="R20" s="5">
        <f t="shared" si="16"/>
        <v>3.5</v>
      </c>
      <c r="S20" s="5">
        <f t="shared" si="16"/>
        <v>3.5</v>
      </c>
      <c r="T20" s="5">
        <f t="shared" si="2"/>
        <v>36</v>
      </c>
    </row>
    <row r="21" spans="1:20" x14ac:dyDescent="0.35">
      <c r="A21" s="3">
        <v>19</v>
      </c>
      <c r="B21" s="5">
        <v>5</v>
      </c>
      <c r="C21" s="5">
        <v>5</v>
      </c>
      <c r="D21" s="5">
        <v>5</v>
      </c>
      <c r="E21" s="5">
        <v>4</v>
      </c>
      <c r="F21" s="5">
        <v>4</v>
      </c>
      <c r="G21" s="5">
        <v>4</v>
      </c>
      <c r="H21" s="5">
        <v>3</v>
      </c>
      <c r="I21" s="5">
        <v>3</v>
      </c>
      <c r="K21" s="3">
        <v>17</v>
      </c>
      <c r="L21" s="5">
        <f>_xlfn.RANK.AVG(B19,$B$19:$I$19,1)</f>
        <v>5.5</v>
      </c>
      <c r="M21" s="5">
        <f t="shared" ref="M21:S21" si="17">_xlfn.RANK.AVG(C19,$B$19:$I$19,1)</f>
        <v>1.5</v>
      </c>
      <c r="N21" s="5">
        <f t="shared" si="17"/>
        <v>1.5</v>
      </c>
      <c r="O21" s="5">
        <f t="shared" si="17"/>
        <v>5.5</v>
      </c>
      <c r="P21" s="5">
        <f t="shared" si="17"/>
        <v>5.5</v>
      </c>
      <c r="Q21" s="5">
        <f t="shared" si="17"/>
        <v>5.5</v>
      </c>
      <c r="R21" s="5">
        <f t="shared" si="17"/>
        <v>5.5</v>
      </c>
      <c r="S21" s="5">
        <f t="shared" si="17"/>
        <v>5.5</v>
      </c>
      <c r="T21" s="5">
        <f t="shared" si="2"/>
        <v>36</v>
      </c>
    </row>
    <row r="22" spans="1:20" x14ac:dyDescent="0.35">
      <c r="A22" s="3">
        <v>20</v>
      </c>
      <c r="B22" s="5">
        <v>5</v>
      </c>
      <c r="C22" s="5">
        <v>5</v>
      </c>
      <c r="D22" s="5">
        <v>5</v>
      </c>
      <c r="E22" s="5">
        <v>4</v>
      </c>
      <c r="F22" s="5">
        <v>4</v>
      </c>
      <c r="G22" s="5">
        <v>2</v>
      </c>
      <c r="H22" s="5">
        <v>2</v>
      </c>
      <c r="I22" s="5">
        <v>2</v>
      </c>
      <c r="K22" s="3">
        <v>18</v>
      </c>
      <c r="L22" s="5">
        <f>_xlfn.RANK.AVG(B20,$B$20:$I$20,1)</f>
        <v>7</v>
      </c>
      <c r="M22" s="5">
        <f t="shared" ref="M22:S22" si="18">_xlfn.RANK.AVG(C20,$B$20:$I$20,1)</f>
        <v>7</v>
      </c>
      <c r="N22" s="5">
        <f t="shared" si="18"/>
        <v>7</v>
      </c>
      <c r="O22" s="5">
        <f t="shared" si="18"/>
        <v>4.5</v>
      </c>
      <c r="P22" s="5">
        <f t="shared" si="18"/>
        <v>4.5</v>
      </c>
      <c r="Q22" s="5">
        <f t="shared" si="18"/>
        <v>2</v>
      </c>
      <c r="R22" s="5">
        <f t="shared" si="18"/>
        <v>2</v>
      </c>
      <c r="S22" s="5">
        <f t="shared" si="18"/>
        <v>2</v>
      </c>
      <c r="T22" s="5">
        <f t="shared" si="2"/>
        <v>36</v>
      </c>
    </row>
    <row r="23" spans="1:20" x14ac:dyDescent="0.35">
      <c r="A23" s="3">
        <v>21</v>
      </c>
      <c r="B23" s="5">
        <v>5</v>
      </c>
      <c r="C23" s="5">
        <v>5</v>
      </c>
      <c r="D23" s="5">
        <v>4</v>
      </c>
      <c r="E23" s="5">
        <v>4</v>
      </c>
      <c r="F23" s="5">
        <v>4</v>
      </c>
      <c r="G23" s="5">
        <v>3</v>
      </c>
      <c r="H23" s="5">
        <v>2</v>
      </c>
      <c r="I23" s="5">
        <v>2</v>
      </c>
      <c r="K23" s="3">
        <v>19</v>
      </c>
      <c r="L23" s="5">
        <f>_xlfn.RANK.AVG(B21,$B$21:$I$21,1)</f>
        <v>7</v>
      </c>
      <c r="M23" s="5">
        <f t="shared" ref="M23:S23" si="19">_xlfn.RANK.AVG(C21,$B$21:$I$21,1)</f>
        <v>7</v>
      </c>
      <c r="N23" s="5">
        <f t="shared" si="19"/>
        <v>7</v>
      </c>
      <c r="O23" s="5">
        <f t="shared" si="19"/>
        <v>4</v>
      </c>
      <c r="P23" s="5">
        <f t="shared" si="19"/>
        <v>4</v>
      </c>
      <c r="Q23" s="5">
        <f t="shared" si="19"/>
        <v>4</v>
      </c>
      <c r="R23" s="5">
        <f t="shared" si="19"/>
        <v>1.5</v>
      </c>
      <c r="S23" s="5">
        <f t="shared" si="19"/>
        <v>1.5</v>
      </c>
      <c r="T23" s="5">
        <f t="shared" si="2"/>
        <v>36</v>
      </c>
    </row>
    <row r="24" spans="1:20" x14ac:dyDescent="0.35">
      <c r="A24" s="3">
        <v>22</v>
      </c>
      <c r="B24" s="5">
        <v>5</v>
      </c>
      <c r="C24" s="5">
        <v>5</v>
      </c>
      <c r="D24" s="5">
        <v>5</v>
      </c>
      <c r="E24" s="5">
        <v>4</v>
      </c>
      <c r="F24" s="5">
        <v>4</v>
      </c>
      <c r="G24" s="5">
        <v>3</v>
      </c>
      <c r="H24" s="5">
        <v>2</v>
      </c>
      <c r="I24" s="5">
        <v>2</v>
      </c>
      <c r="K24" s="3">
        <v>20</v>
      </c>
      <c r="L24" s="5">
        <f>_xlfn.RANK.AVG(B22,$B$22:$I$22,1)</f>
        <v>7</v>
      </c>
      <c r="M24" s="5">
        <f t="shared" ref="M24:S24" si="20">_xlfn.RANK.AVG(C22,$B$22:$I$22,1)</f>
        <v>7</v>
      </c>
      <c r="N24" s="5">
        <f t="shared" si="20"/>
        <v>7</v>
      </c>
      <c r="O24" s="5">
        <f t="shared" si="20"/>
        <v>4.5</v>
      </c>
      <c r="P24" s="5">
        <f t="shared" si="20"/>
        <v>4.5</v>
      </c>
      <c r="Q24" s="5">
        <f t="shared" si="20"/>
        <v>2</v>
      </c>
      <c r="R24" s="5">
        <f t="shared" si="20"/>
        <v>2</v>
      </c>
      <c r="S24" s="5">
        <f t="shared" si="20"/>
        <v>2</v>
      </c>
      <c r="T24" s="5">
        <f t="shared" si="2"/>
        <v>36</v>
      </c>
    </row>
    <row r="25" spans="1:20" x14ac:dyDescent="0.35">
      <c r="A25" s="3">
        <v>23</v>
      </c>
      <c r="B25" s="5">
        <v>5</v>
      </c>
      <c r="C25" s="5">
        <v>5</v>
      </c>
      <c r="D25" s="5">
        <v>4</v>
      </c>
      <c r="E25" s="5">
        <v>3</v>
      </c>
      <c r="F25" s="5">
        <v>3</v>
      </c>
      <c r="G25" s="5">
        <v>2</v>
      </c>
      <c r="H25" s="5">
        <v>2</v>
      </c>
      <c r="I25" s="5">
        <v>2</v>
      </c>
      <c r="K25" s="3">
        <v>21</v>
      </c>
      <c r="L25" s="5">
        <f>_xlfn.RANK.AVG(B23,$B$23:$I$23,1)</f>
        <v>7.5</v>
      </c>
      <c r="M25" s="5">
        <f t="shared" ref="M25:S25" si="21">_xlfn.RANK.AVG(C23,$B$23:$I$23,1)</f>
        <v>7.5</v>
      </c>
      <c r="N25" s="5">
        <f t="shared" si="21"/>
        <v>5</v>
      </c>
      <c r="O25" s="5">
        <f t="shared" si="21"/>
        <v>5</v>
      </c>
      <c r="P25" s="5">
        <f t="shared" si="21"/>
        <v>5</v>
      </c>
      <c r="Q25" s="5">
        <f t="shared" si="21"/>
        <v>3</v>
      </c>
      <c r="R25" s="5">
        <f t="shared" si="21"/>
        <v>1.5</v>
      </c>
      <c r="S25" s="5">
        <f t="shared" si="21"/>
        <v>1.5</v>
      </c>
      <c r="T25" s="5">
        <f t="shared" si="2"/>
        <v>36</v>
      </c>
    </row>
    <row r="26" spans="1:20" x14ac:dyDescent="0.35">
      <c r="A26" s="3">
        <v>24</v>
      </c>
      <c r="B26" s="5">
        <v>5</v>
      </c>
      <c r="C26" s="5">
        <v>4</v>
      </c>
      <c r="D26" s="5">
        <v>4</v>
      </c>
      <c r="E26" s="5">
        <v>4</v>
      </c>
      <c r="F26" s="5">
        <v>3</v>
      </c>
      <c r="G26" s="5">
        <v>3</v>
      </c>
      <c r="H26" s="5">
        <v>2</v>
      </c>
      <c r="I26" s="5">
        <v>2</v>
      </c>
      <c r="K26" s="3">
        <v>22</v>
      </c>
      <c r="L26" s="5">
        <f>_xlfn.RANK.AVG(B24,$B$24:$I$24,1)</f>
        <v>7</v>
      </c>
      <c r="M26" s="5">
        <f t="shared" ref="M26:S26" si="22">_xlfn.RANK.AVG(C24,$B$24:$I$24,1)</f>
        <v>7</v>
      </c>
      <c r="N26" s="5">
        <f t="shared" si="22"/>
        <v>7</v>
      </c>
      <c r="O26" s="5">
        <f t="shared" si="22"/>
        <v>4.5</v>
      </c>
      <c r="P26" s="5">
        <f t="shared" si="22"/>
        <v>4.5</v>
      </c>
      <c r="Q26" s="5">
        <f t="shared" si="22"/>
        <v>3</v>
      </c>
      <c r="R26" s="5">
        <f t="shared" si="22"/>
        <v>1.5</v>
      </c>
      <c r="S26" s="5">
        <f t="shared" si="22"/>
        <v>1.5</v>
      </c>
      <c r="T26" s="5">
        <f t="shared" si="2"/>
        <v>36</v>
      </c>
    </row>
    <row r="27" spans="1:20" x14ac:dyDescent="0.35">
      <c r="A27" s="3">
        <v>25</v>
      </c>
      <c r="B27" s="5">
        <v>5</v>
      </c>
      <c r="C27" s="5">
        <v>5</v>
      </c>
      <c r="D27" s="5">
        <v>4</v>
      </c>
      <c r="E27" s="5">
        <v>4</v>
      </c>
      <c r="F27" s="5">
        <v>4</v>
      </c>
      <c r="G27" s="5">
        <v>3</v>
      </c>
      <c r="H27" s="5">
        <v>3</v>
      </c>
      <c r="I27" s="5">
        <v>3</v>
      </c>
      <c r="K27" s="3">
        <v>23</v>
      </c>
      <c r="L27" s="5">
        <f>_xlfn.RANK.AVG(B25,$B$25:$I$25,1)</f>
        <v>7.5</v>
      </c>
      <c r="M27" s="5">
        <f t="shared" ref="M27:S27" si="23">_xlfn.RANK.AVG(C25,$B$25:$I$25,1)</f>
        <v>7.5</v>
      </c>
      <c r="N27" s="5">
        <f t="shared" si="23"/>
        <v>6</v>
      </c>
      <c r="O27" s="5">
        <f t="shared" si="23"/>
        <v>4.5</v>
      </c>
      <c r="P27" s="5">
        <f t="shared" si="23"/>
        <v>4.5</v>
      </c>
      <c r="Q27" s="5">
        <f t="shared" si="23"/>
        <v>2</v>
      </c>
      <c r="R27" s="5">
        <f t="shared" si="23"/>
        <v>2</v>
      </c>
      <c r="S27" s="5">
        <f t="shared" si="23"/>
        <v>2</v>
      </c>
      <c r="T27" s="5">
        <f t="shared" si="2"/>
        <v>36</v>
      </c>
    </row>
    <row r="28" spans="1:20" x14ac:dyDescent="0.35">
      <c r="A28" s="3">
        <v>26</v>
      </c>
      <c r="B28" s="5">
        <v>5</v>
      </c>
      <c r="C28" s="5">
        <v>5</v>
      </c>
      <c r="D28" s="5">
        <v>4</v>
      </c>
      <c r="E28" s="5">
        <v>4</v>
      </c>
      <c r="F28" s="5">
        <v>4</v>
      </c>
      <c r="G28" s="5">
        <v>3</v>
      </c>
      <c r="H28" s="5">
        <v>3</v>
      </c>
      <c r="I28" s="5">
        <v>3</v>
      </c>
      <c r="K28" s="3">
        <v>24</v>
      </c>
      <c r="L28" s="5">
        <f>_xlfn.RANK.AVG(B26,$B$26:$I$26,1)</f>
        <v>8</v>
      </c>
      <c r="M28" s="5">
        <f t="shared" ref="M28:S28" si="24">_xlfn.RANK.AVG(C26,$B$26:$I$26,1)</f>
        <v>6</v>
      </c>
      <c r="N28" s="5">
        <f t="shared" si="24"/>
        <v>6</v>
      </c>
      <c r="O28" s="5">
        <f t="shared" si="24"/>
        <v>6</v>
      </c>
      <c r="P28" s="5">
        <f t="shared" si="24"/>
        <v>3.5</v>
      </c>
      <c r="Q28" s="5">
        <f t="shared" si="24"/>
        <v>3.5</v>
      </c>
      <c r="R28" s="5">
        <f t="shared" si="24"/>
        <v>1.5</v>
      </c>
      <c r="S28" s="5">
        <f t="shared" si="24"/>
        <v>1.5</v>
      </c>
      <c r="T28" s="5">
        <f t="shared" si="2"/>
        <v>36</v>
      </c>
    </row>
    <row r="29" spans="1:20" x14ac:dyDescent="0.35">
      <c r="A29" s="3">
        <v>27</v>
      </c>
      <c r="B29" s="5">
        <v>5</v>
      </c>
      <c r="C29" s="5">
        <v>4</v>
      </c>
      <c r="D29" s="5">
        <v>4</v>
      </c>
      <c r="E29" s="5">
        <v>4</v>
      </c>
      <c r="F29" s="5">
        <v>3</v>
      </c>
      <c r="G29" s="5">
        <v>3</v>
      </c>
      <c r="H29" s="5">
        <v>3</v>
      </c>
      <c r="I29" s="5">
        <v>3</v>
      </c>
      <c r="K29" s="3">
        <v>25</v>
      </c>
      <c r="L29" s="5">
        <f>_xlfn.RANK.AVG(B27,$B$27:$I$27,1)</f>
        <v>7.5</v>
      </c>
      <c r="M29" s="5">
        <f t="shared" ref="M29:S29" si="25">_xlfn.RANK.AVG(C27,$B$27:$I$27,1)</f>
        <v>7.5</v>
      </c>
      <c r="N29" s="5">
        <f t="shared" si="25"/>
        <v>5</v>
      </c>
      <c r="O29" s="5">
        <f t="shared" si="25"/>
        <v>5</v>
      </c>
      <c r="P29" s="5">
        <f t="shared" si="25"/>
        <v>5</v>
      </c>
      <c r="Q29" s="5">
        <f t="shared" si="25"/>
        <v>2</v>
      </c>
      <c r="R29" s="5">
        <f t="shared" si="25"/>
        <v>2</v>
      </c>
      <c r="S29" s="5">
        <f t="shared" si="25"/>
        <v>2</v>
      </c>
      <c r="T29" s="5">
        <f t="shared" si="2"/>
        <v>36</v>
      </c>
    </row>
    <row r="30" spans="1:20" x14ac:dyDescent="0.35">
      <c r="A30" s="3">
        <v>28</v>
      </c>
      <c r="B30" s="5">
        <v>4</v>
      </c>
      <c r="C30" s="5">
        <v>4</v>
      </c>
      <c r="D30" s="5">
        <v>4</v>
      </c>
      <c r="E30" s="5">
        <v>3</v>
      </c>
      <c r="F30" s="5">
        <v>3</v>
      </c>
      <c r="G30" s="5">
        <v>3</v>
      </c>
      <c r="H30" s="5">
        <v>2</v>
      </c>
      <c r="I30" s="5">
        <v>2</v>
      </c>
      <c r="K30" s="3">
        <v>26</v>
      </c>
      <c r="L30" s="5">
        <f>_xlfn.RANK.AVG(B28,$B$28:$I$28,1)</f>
        <v>7.5</v>
      </c>
      <c r="M30" s="5">
        <f t="shared" ref="M30:S30" si="26">_xlfn.RANK.AVG(C28,$B$28:$I$28,1)</f>
        <v>7.5</v>
      </c>
      <c r="N30" s="5">
        <f t="shared" si="26"/>
        <v>5</v>
      </c>
      <c r="O30" s="5">
        <f t="shared" si="26"/>
        <v>5</v>
      </c>
      <c r="P30" s="5">
        <f t="shared" si="26"/>
        <v>5</v>
      </c>
      <c r="Q30" s="5">
        <f t="shared" si="26"/>
        <v>2</v>
      </c>
      <c r="R30" s="5">
        <f t="shared" si="26"/>
        <v>2</v>
      </c>
      <c r="S30" s="5">
        <f t="shared" si="26"/>
        <v>2</v>
      </c>
      <c r="T30" s="5">
        <f t="shared" si="2"/>
        <v>36</v>
      </c>
    </row>
    <row r="31" spans="1:20" x14ac:dyDescent="0.35">
      <c r="A31" s="3">
        <v>29</v>
      </c>
      <c r="B31" s="5">
        <v>4</v>
      </c>
      <c r="C31" s="5">
        <v>4</v>
      </c>
      <c r="D31" s="5">
        <v>4</v>
      </c>
      <c r="E31" s="5">
        <v>4</v>
      </c>
      <c r="F31" s="5">
        <v>4</v>
      </c>
      <c r="G31" s="5">
        <v>3</v>
      </c>
      <c r="H31" s="5">
        <v>3</v>
      </c>
      <c r="I31" s="5">
        <v>3</v>
      </c>
      <c r="K31" s="3">
        <v>27</v>
      </c>
      <c r="L31" s="5">
        <f>_xlfn.RANK.AVG(B29,$B$29:$I$29,1)</f>
        <v>8</v>
      </c>
      <c r="M31" s="5">
        <f t="shared" ref="M31:S31" si="27">_xlfn.RANK.AVG(C29,$B$29:$I$29,1)</f>
        <v>6</v>
      </c>
      <c r="N31" s="5">
        <f t="shared" si="27"/>
        <v>6</v>
      </c>
      <c r="O31" s="5">
        <f t="shared" si="27"/>
        <v>6</v>
      </c>
      <c r="P31" s="5">
        <f t="shared" si="27"/>
        <v>2.5</v>
      </c>
      <c r="Q31" s="5">
        <f t="shared" si="27"/>
        <v>2.5</v>
      </c>
      <c r="R31" s="5">
        <f t="shared" si="27"/>
        <v>2.5</v>
      </c>
      <c r="S31" s="5">
        <f t="shared" si="27"/>
        <v>2.5</v>
      </c>
      <c r="T31" s="5">
        <f t="shared" si="2"/>
        <v>36</v>
      </c>
    </row>
    <row r="32" spans="1:20" x14ac:dyDescent="0.35">
      <c r="A32" s="3">
        <v>30</v>
      </c>
      <c r="B32" s="5">
        <v>5</v>
      </c>
      <c r="C32" s="5">
        <v>5</v>
      </c>
      <c r="D32" s="5">
        <v>5</v>
      </c>
      <c r="E32" s="5">
        <v>5</v>
      </c>
      <c r="F32" s="5">
        <v>4</v>
      </c>
      <c r="G32" s="5">
        <v>4</v>
      </c>
      <c r="H32" s="5">
        <v>4</v>
      </c>
      <c r="I32" s="5">
        <v>4</v>
      </c>
      <c r="K32" s="3">
        <v>28</v>
      </c>
      <c r="L32" s="5">
        <f>_xlfn.RANK.AVG(B30,$B$30:$I$30,1)</f>
        <v>7</v>
      </c>
      <c r="M32" s="5">
        <f t="shared" ref="M32:S32" si="28">_xlfn.RANK.AVG(C30,$B$30:$I$30,1)</f>
        <v>7</v>
      </c>
      <c r="N32" s="5">
        <f t="shared" si="28"/>
        <v>7</v>
      </c>
      <c r="O32" s="5">
        <f t="shared" si="28"/>
        <v>4</v>
      </c>
      <c r="P32" s="5">
        <f t="shared" si="28"/>
        <v>4</v>
      </c>
      <c r="Q32" s="5">
        <f t="shared" si="28"/>
        <v>4</v>
      </c>
      <c r="R32" s="5">
        <f t="shared" si="28"/>
        <v>1.5</v>
      </c>
      <c r="S32" s="5">
        <f t="shared" si="28"/>
        <v>1.5</v>
      </c>
      <c r="T32" s="5">
        <f t="shared" si="2"/>
        <v>36</v>
      </c>
    </row>
    <row r="33" spans="1:20" x14ac:dyDescent="0.35">
      <c r="A33" s="3" t="s">
        <v>12</v>
      </c>
      <c r="B33" s="5">
        <f>AVERAGE(B3:B32)</f>
        <v>4.4333333333333336</v>
      </c>
      <c r="C33" s="5">
        <f t="shared" ref="C33:H33" si="29">AVERAGE(C3:C32)</f>
        <v>4.4000000000000004</v>
      </c>
      <c r="D33" s="5">
        <f t="shared" si="29"/>
        <v>4.2666666666666666</v>
      </c>
      <c r="E33" s="5">
        <f t="shared" si="29"/>
        <v>3.9</v>
      </c>
      <c r="F33" s="5">
        <f t="shared" si="29"/>
        <v>3.6666666666666665</v>
      </c>
      <c r="G33" s="5">
        <f t="shared" si="29"/>
        <v>3.2333333333333334</v>
      </c>
      <c r="H33" s="5">
        <f t="shared" si="29"/>
        <v>2.8666666666666667</v>
      </c>
      <c r="I33" s="5">
        <f>AVERAGE(I3:I32)</f>
        <v>2.8</v>
      </c>
      <c r="K33" s="3">
        <v>29</v>
      </c>
      <c r="L33" s="5">
        <f>_xlfn.RANK.AVG(B31,$B$31:$I$31,1)</f>
        <v>6</v>
      </c>
      <c r="M33" s="5">
        <f t="shared" ref="M33:S33" si="30">_xlfn.RANK.AVG(C31,$B$31:$I$31,1)</f>
        <v>6</v>
      </c>
      <c r="N33" s="5">
        <f t="shared" si="30"/>
        <v>6</v>
      </c>
      <c r="O33" s="5">
        <f t="shared" si="30"/>
        <v>6</v>
      </c>
      <c r="P33" s="5">
        <f t="shared" si="30"/>
        <v>6</v>
      </c>
      <c r="Q33" s="5">
        <f t="shared" si="30"/>
        <v>2</v>
      </c>
      <c r="R33" s="5">
        <f t="shared" si="30"/>
        <v>2</v>
      </c>
      <c r="S33" s="5">
        <f t="shared" si="30"/>
        <v>2</v>
      </c>
      <c r="T33" s="5">
        <f t="shared" si="2"/>
        <v>36</v>
      </c>
    </row>
    <row r="34" spans="1:20" x14ac:dyDescent="0.35">
      <c r="K34" s="3">
        <v>30</v>
      </c>
      <c r="L34" s="5">
        <f>_xlfn.RANK.AVG(B32,$B$32:$I$32,1)</f>
        <v>6.5</v>
      </c>
      <c r="M34" s="5">
        <f t="shared" ref="M34:S34" si="31">_xlfn.RANK.AVG(C32,$B$32:$I$32,1)</f>
        <v>6.5</v>
      </c>
      <c r="N34" s="5">
        <f t="shared" si="31"/>
        <v>6.5</v>
      </c>
      <c r="O34" s="5">
        <f t="shared" si="31"/>
        <v>6.5</v>
      </c>
      <c r="P34" s="5">
        <f t="shared" si="31"/>
        <v>2.5</v>
      </c>
      <c r="Q34" s="5">
        <f t="shared" si="31"/>
        <v>2.5</v>
      </c>
      <c r="R34" s="5">
        <f t="shared" si="31"/>
        <v>2.5</v>
      </c>
      <c r="S34" s="5">
        <f t="shared" si="31"/>
        <v>2.5</v>
      </c>
      <c r="T34" s="5">
        <f t="shared" si="2"/>
        <v>36</v>
      </c>
    </row>
    <row r="35" spans="1:20" x14ac:dyDescent="0.35">
      <c r="A35" s="3" t="s">
        <v>13</v>
      </c>
      <c r="B35" s="5">
        <f>(12/((F36*F35)*(F35+1))*SUMSQ(L35:S35)-(3*F36)*(F35+1))</f>
        <v>81.233333333333348</v>
      </c>
      <c r="E35" t="s">
        <v>14</v>
      </c>
      <c r="F35">
        <v>8</v>
      </c>
      <c r="K35" s="3" t="s">
        <v>11</v>
      </c>
      <c r="L35" s="5">
        <f>SUM(L5:L34)</f>
        <v>187</v>
      </c>
      <c r="M35" s="5">
        <f t="shared" ref="M35:R35" si="32">SUM(M5:M34)</f>
        <v>184.5</v>
      </c>
      <c r="N35" s="5">
        <f t="shared" si="32"/>
        <v>173.5</v>
      </c>
      <c r="O35" s="5">
        <f t="shared" si="32"/>
        <v>149</v>
      </c>
      <c r="P35" s="5">
        <f t="shared" si="32"/>
        <v>129.5</v>
      </c>
      <c r="Q35" s="5">
        <f t="shared" si="32"/>
        <v>102</v>
      </c>
      <c r="R35" s="5">
        <f t="shared" si="32"/>
        <v>77.5</v>
      </c>
      <c r="S35" s="5">
        <f>SUM(S5:S34)</f>
        <v>77</v>
      </c>
      <c r="T35" s="13"/>
    </row>
    <row r="36" spans="1:20" x14ac:dyDescent="0.35">
      <c r="A36" s="3" t="s">
        <v>15</v>
      </c>
      <c r="B36" s="5">
        <f>_xlfn.CHISQ.INV.RT(0.05,7)</f>
        <v>14.067140449340167</v>
      </c>
      <c r="E36" t="s">
        <v>16</v>
      </c>
      <c r="F36">
        <v>30</v>
      </c>
      <c r="K36" s="3" t="s">
        <v>12</v>
      </c>
      <c r="L36" s="5">
        <f>AVERAGE(L5:L34)</f>
        <v>6.2333333333333334</v>
      </c>
      <c r="M36" s="5">
        <f t="shared" ref="M36:R36" si="33">AVERAGE(M5:M34)</f>
        <v>6.15</v>
      </c>
      <c r="N36" s="5">
        <f t="shared" si="33"/>
        <v>5.7833333333333332</v>
      </c>
      <c r="O36" s="5">
        <f t="shared" si="33"/>
        <v>4.9666666666666668</v>
      </c>
      <c r="P36" s="5">
        <f t="shared" si="33"/>
        <v>4.3166666666666664</v>
      </c>
      <c r="Q36" s="5">
        <f t="shared" si="33"/>
        <v>3.4</v>
      </c>
      <c r="R36" s="5">
        <f t="shared" si="33"/>
        <v>2.5833333333333335</v>
      </c>
      <c r="S36" s="5">
        <f>AVERAGE(S5:S34)</f>
        <v>2.5666666666666669</v>
      </c>
      <c r="T36" s="13"/>
    </row>
    <row r="37" spans="1:20" x14ac:dyDescent="0.35">
      <c r="A37" s="3" t="s">
        <v>17</v>
      </c>
      <c r="B37" s="15" t="s">
        <v>18</v>
      </c>
      <c r="K37" s="3" t="s">
        <v>19</v>
      </c>
      <c r="L37" s="5">
        <f>L35^2</f>
        <v>34969</v>
      </c>
      <c r="M37" s="5">
        <f t="shared" ref="M37:Q37" si="34">M35^2</f>
        <v>34040.25</v>
      </c>
      <c r="N37" s="5">
        <f t="shared" si="34"/>
        <v>30102.25</v>
      </c>
      <c r="O37" s="5">
        <f t="shared" si="34"/>
        <v>22201</v>
      </c>
      <c r="P37" s="5">
        <f t="shared" si="34"/>
        <v>16770.25</v>
      </c>
      <c r="Q37" s="5">
        <f t="shared" si="34"/>
        <v>10404</v>
      </c>
      <c r="R37" s="5">
        <f>R35^2</f>
        <v>6006.25</v>
      </c>
      <c r="S37" s="5">
        <f>S35^2</f>
        <v>5929</v>
      </c>
      <c r="T37" s="13"/>
    </row>
    <row r="39" spans="1:20" x14ac:dyDescent="0.35">
      <c r="A39" s="3" t="s">
        <v>20</v>
      </c>
      <c r="B39" s="3" t="s">
        <v>12</v>
      </c>
      <c r="C39" s="1" t="s">
        <v>21</v>
      </c>
      <c r="D39" s="1"/>
      <c r="I39" s="16" t="s">
        <v>22</v>
      </c>
    </row>
    <row r="40" spans="1:20" x14ac:dyDescent="0.35">
      <c r="A40" s="3" t="s">
        <v>3</v>
      </c>
      <c r="B40" s="14">
        <f>B33</f>
        <v>4.4333333333333336</v>
      </c>
      <c r="C40" s="17">
        <f>L35</f>
        <v>187</v>
      </c>
      <c r="D40" s="17"/>
      <c r="G40" s="18">
        <v>77</v>
      </c>
      <c r="H40" s="18">
        <f>G40+B49</f>
        <v>108.382443499511</v>
      </c>
      <c r="I40" t="s">
        <v>23</v>
      </c>
      <c r="J40" t="s">
        <v>10</v>
      </c>
    </row>
    <row r="41" spans="1:20" x14ac:dyDescent="0.35">
      <c r="A41" s="3" t="s">
        <v>4</v>
      </c>
      <c r="B41" s="14">
        <f>C33</f>
        <v>4.4000000000000004</v>
      </c>
      <c r="C41" s="17">
        <f>M35</f>
        <v>184.5</v>
      </c>
      <c r="D41" s="17"/>
      <c r="G41" s="18">
        <v>77.5</v>
      </c>
      <c r="I41" t="s">
        <v>23</v>
      </c>
      <c r="J41" t="s">
        <v>9</v>
      </c>
    </row>
    <row r="42" spans="1:20" x14ac:dyDescent="0.35">
      <c r="A42" s="3" t="s">
        <v>5</v>
      </c>
      <c r="B42" s="14">
        <f>D33</f>
        <v>4.2666666666666666</v>
      </c>
      <c r="C42" s="17">
        <f>N35</f>
        <v>173.5</v>
      </c>
      <c r="D42" s="17"/>
      <c r="G42" s="18">
        <v>102</v>
      </c>
      <c r="H42" s="19">
        <f>G42+B49</f>
        <v>133.382443499511</v>
      </c>
      <c r="I42" t="s">
        <v>24</v>
      </c>
      <c r="J42" t="s">
        <v>8</v>
      </c>
    </row>
    <row r="43" spans="1:20" x14ac:dyDescent="0.35">
      <c r="A43" s="3" t="s">
        <v>6</v>
      </c>
      <c r="B43" s="14">
        <f>E33</f>
        <v>3.9</v>
      </c>
      <c r="C43" s="17">
        <f>O35</f>
        <v>149</v>
      </c>
      <c r="D43" s="17"/>
      <c r="F43" s="18">
        <f>G43-B49</f>
        <v>98.117556500489002</v>
      </c>
      <c r="G43" s="18">
        <v>129.5</v>
      </c>
      <c r="H43" s="19">
        <f>G43+B49</f>
        <v>160.882443499511</v>
      </c>
      <c r="I43" t="s">
        <v>27</v>
      </c>
      <c r="J43" t="s">
        <v>7</v>
      </c>
    </row>
    <row r="44" spans="1:20" x14ac:dyDescent="0.35">
      <c r="A44" s="3" t="s">
        <v>7</v>
      </c>
      <c r="B44" s="14">
        <f>F33</f>
        <v>3.6666666666666665</v>
      </c>
      <c r="C44" s="17">
        <f>P35</f>
        <v>129.5</v>
      </c>
      <c r="D44" s="17"/>
      <c r="F44" s="18">
        <f>G44-B49</f>
        <v>117.617556500489</v>
      </c>
      <c r="G44" s="18">
        <v>149</v>
      </c>
      <c r="H44" s="19">
        <f>G44+B49</f>
        <v>180.382443499511</v>
      </c>
      <c r="I44" t="s">
        <v>28</v>
      </c>
      <c r="J44" t="s">
        <v>6</v>
      </c>
    </row>
    <row r="45" spans="1:20" x14ac:dyDescent="0.35">
      <c r="A45" s="3" t="s">
        <v>8</v>
      </c>
      <c r="B45" s="14">
        <f>G33</f>
        <v>3.2333333333333334</v>
      </c>
      <c r="C45" s="17">
        <f>Q35</f>
        <v>102</v>
      </c>
      <c r="D45" s="17"/>
      <c r="F45" s="18">
        <f>G45-B49</f>
        <v>142.117556500489</v>
      </c>
      <c r="G45" s="18">
        <v>173.5</v>
      </c>
      <c r="H45" s="18">
        <f>G45+B49</f>
        <v>204.882443499511</v>
      </c>
      <c r="I45" t="s">
        <v>31</v>
      </c>
      <c r="J45" t="s">
        <v>5</v>
      </c>
    </row>
    <row r="46" spans="1:20" x14ac:dyDescent="0.35">
      <c r="A46" s="3" t="s">
        <v>9</v>
      </c>
      <c r="B46" s="14">
        <f>H33</f>
        <v>2.8666666666666667</v>
      </c>
      <c r="C46" s="17">
        <f>R35</f>
        <v>77.5</v>
      </c>
      <c r="D46" s="17"/>
      <c r="F46" s="18">
        <f>G46-B49</f>
        <v>153.117556500489</v>
      </c>
      <c r="G46" s="18">
        <v>184.5</v>
      </c>
      <c r="H46" s="18"/>
      <c r="I46" t="s">
        <v>30</v>
      </c>
      <c r="J46" t="s">
        <v>4</v>
      </c>
    </row>
    <row r="47" spans="1:20" x14ac:dyDescent="0.35">
      <c r="A47" s="3" t="s">
        <v>10</v>
      </c>
      <c r="B47" s="14">
        <f>I33</f>
        <v>2.8</v>
      </c>
      <c r="C47" s="17">
        <f>S35</f>
        <v>77</v>
      </c>
      <c r="D47" s="17"/>
      <c r="G47" s="18">
        <v>187</v>
      </c>
      <c r="I47" t="s">
        <v>30</v>
      </c>
      <c r="J47" t="s">
        <v>3</v>
      </c>
    </row>
    <row r="48" spans="1:20" x14ac:dyDescent="0.35">
      <c r="A48" s="1" t="s">
        <v>11</v>
      </c>
      <c r="B48" s="1"/>
      <c r="C48" s="17">
        <f>SUM(C40:D47)</f>
        <v>1080</v>
      </c>
      <c r="D48" s="17"/>
    </row>
    <row r="49" spans="1:4" x14ac:dyDescent="0.35">
      <c r="A49" s="5" t="s">
        <v>26</v>
      </c>
      <c r="B49" s="21">
        <f>1.654*SQRT(F36*F35*(F35+1)/6)</f>
        <v>31.382443499510995</v>
      </c>
      <c r="C49" s="22"/>
      <c r="D49" s="23"/>
    </row>
  </sheetData>
  <mergeCells count="15">
    <mergeCell ref="A48:B48"/>
    <mergeCell ref="C48:D48"/>
    <mergeCell ref="B49:D49"/>
    <mergeCell ref="C42:D42"/>
    <mergeCell ref="C43:D43"/>
    <mergeCell ref="C44:D44"/>
    <mergeCell ref="C45:D45"/>
    <mergeCell ref="C46:D46"/>
    <mergeCell ref="C47:D47"/>
    <mergeCell ref="A1:A2"/>
    <mergeCell ref="B1:H1"/>
    <mergeCell ref="K3:K4"/>
    <mergeCell ref="C39:D39"/>
    <mergeCell ref="C40:D40"/>
    <mergeCell ref="C41:D41"/>
  </mergeCells>
  <conditionalFormatting sqref="L5:S16 L17:L37 M17:S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530E-6690-44F6-B81C-A67E6331AE27}">
  <dimension ref="A1:T49"/>
  <sheetViews>
    <sheetView zoomScale="36" workbookViewId="0">
      <selection activeCell="P44" sqref="P44"/>
    </sheetView>
  </sheetViews>
  <sheetFormatPr defaultRowHeight="14.5" x14ac:dyDescent="0.35"/>
  <sheetData>
    <row r="1" spans="1:20" x14ac:dyDescent="0.3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K1" s="2" t="s">
        <v>2</v>
      </c>
    </row>
    <row r="2" spans="1:20" x14ac:dyDescent="0.35">
      <c r="A2" s="1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L2" s="4" t="s">
        <v>3</v>
      </c>
      <c r="M2" s="4" t="s">
        <v>4</v>
      </c>
      <c r="N2" s="4" t="s">
        <v>5</v>
      </c>
      <c r="O2" s="4" t="s">
        <v>6</v>
      </c>
      <c r="P2" s="4" t="s">
        <v>7</v>
      </c>
      <c r="Q2" s="4" t="s">
        <v>8</v>
      </c>
      <c r="R2" s="4" t="s">
        <v>9</v>
      </c>
      <c r="S2" s="4" t="s">
        <v>10</v>
      </c>
    </row>
    <row r="3" spans="1:20" x14ac:dyDescent="0.35">
      <c r="A3" s="3">
        <v>1</v>
      </c>
      <c r="B3" s="5">
        <v>4</v>
      </c>
      <c r="C3" s="5">
        <v>4</v>
      </c>
      <c r="D3" s="6">
        <v>4</v>
      </c>
      <c r="E3" s="5">
        <v>4</v>
      </c>
      <c r="F3" s="5">
        <v>4</v>
      </c>
      <c r="G3" s="5">
        <v>3</v>
      </c>
      <c r="H3" s="5">
        <v>3</v>
      </c>
      <c r="I3" s="5">
        <v>3</v>
      </c>
      <c r="K3" s="7" t="s">
        <v>0</v>
      </c>
      <c r="L3" s="8" t="s">
        <v>1</v>
      </c>
      <c r="M3" s="9"/>
      <c r="N3" s="9"/>
      <c r="O3" s="9"/>
      <c r="P3" s="9"/>
      <c r="Q3" s="9"/>
      <c r="R3" s="9"/>
      <c r="S3" s="10"/>
      <c r="T3" s="7" t="s">
        <v>11</v>
      </c>
    </row>
    <row r="4" spans="1:20" x14ac:dyDescent="0.35">
      <c r="A4" s="3">
        <v>2</v>
      </c>
      <c r="B4" s="5">
        <v>4</v>
      </c>
      <c r="C4" s="5">
        <v>4</v>
      </c>
      <c r="D4" s="6">
        <v>4</v>
      </c>
      <c r="E4" s="5">
        <v>3</v>
      </c>
      <c r="F4" s="5">
        <v>3</v>
      </c>
      <c r="G4" s="5">
        <v>3</v>
      </c>
      <c r="H4" s="5">
        <v>3</v>
      </c>
      <c r="I4" s="5">
        <v>3</v>
      </c>
      <c r="K4" s="11"/>
      <c r="L4" s="3">
        <v>243</v>
      </c>
      <c r="M4" s="3">
        <v>541</v>
      </c>
      <c r="N4" s="3">
        <v>875</v>
      </c>
      <c r="O4" s="3">
        <v>79</v>
      </c>
      <c r="P4" s="3">
        <v>826</v>
      </c>
      <c r="Q4" s="3">
        <v>106</v>
      </c>
      <c r="R4" s="3">
        <v>317</v>
      </c>
      <c r="S4" s="5">
        <v>769</v>
      </c>
      <c r="T4" s="11"/>
    </row>
    <row r="5" spans="1:20" x14ac:dyDescent="0.35">
      <c r="A5" s="3">
        <v>3</v>
      </c>
      <c r="B5" s="5">
        <v>4</v>
      </c>
      <c r="C5" s="5">
        <v>4</v>
      </c>
      <c r="D5" s="6">
        <v>4</v>
      </c>
      <c r="E5" s="5">
        <v>4</v>
      </c>
      <c r="F5" s="5">
        <v>4</v>
      </c>
      <c r="G5" s="5">
        <v>4</v>
      </c>
      <c r="H5" s="5">
        <v>4</v>
      </c>
      <c r="I5" s="5">
        <v>4</v>
      </c>
      <c r="K5" s="3">
        <v>1</v>
      </c>
      <c r="L5" s="5">
        <f>_xlfn.RANK.AVG(B3,$B$3:$I$3,1)</f>
        <v>6</v>
      </c>
      <c r="M5" s="5">
        <f t="shared" ref="M5:S5" si="0">_xlfn.RANK.AVG(C3,$B$3:$I$3,1)</f>
        <v>6</v>
      </c>
      <c r="N5" s="5">
        <f t="shared" si="0"/>
        <v>6</v>
      </c>
      <c r="O5" s="5">
        <f t="shared" si="0"/>
        <v>6</v>
      </c>
      <c r="P5" s="5">
        <f t="shared" si="0"/>
        <v>6</v>
      </c>
      <c r="Q5" s="5">
        <f t="shared" si="0"/>
        <v>2</v>
      </c>
      <c r="R5" s="5">
        <f t="shared" si="0"/>
        <v>2</v>
      </c>
      <c r="S5" s="5">
        <f t="shared" si="0"/>
        <v>2</v>
      </c>
      <c r="T5" s="5">
        <f>SUM(L5:S5)</f>
        <v>36</v>
      </c>
    </row>
    <row r="6" spans="1:20" x14ac:dyDescent="0.35">
      <c r="A6" s="3">
        <v>4</v>
      </c>
      <c r="B6" s="5">
        <v>4</v>
      </c>
      <c r="C6" s="5">
        <v>4</v>
      </c>
      <c r="D6" s="6">
        <v>4</v>
      </c>
      <c r="E6" s="5">
        <v>4</v>
      </c>
      <c r="F6" s="5">
        <v>4</v>
      </c>
      <c r="G6" s="5">
        <v>4</v>
      </c>
      <c r="H6" s="5">
        <v>4</v>
      </c>
      <c r="I6" s="5">
        <v>4</v>
      </c>
      <c r="K6" s="3">
        <v>2</v>
      </c>
      <c r="L6" s="5">
        <f>_xlfn.RANK.AVG(B4,$B$4:$I$4,1)</f>
        <v>7</v>
      </c>
      <c r="M6" s="5">
        <f t="shared" ref="M6:S6" si="1">_xlfn.RANK.AVG(C4,$B$4:$I$4,1)</f>
        <v>7</v>
      </c>
      <c r="N6" s="5">
        <f t="shared" si="1"/>
        <v>7</v>
      </c>
      <c r="O6" s="5">
        <f t="shared" si="1"/>
        <v>3</v>
      </c>
      <c r="P6" s="5">
        <f t="shared" si="1"/>
        <v>3</v>
      </c>
      <c r="Q6" s="5">
        <f t="shared" si="1"/>
        <v>3</v>
      </c>
      <c r="R6" s="5">
        <f t="shared" si="1"/>
        <v>3</v>
      </c>
      <c r="S6" s="5">
        <f t="shared" si="1"/>
        <v>3</v>
      </c>
      <c r="T6" s="5">
        <f>SUM(L6:S6)</f>
        <v>36</v>
      </c>
    </row>
    <row r="7" spans="1:20" x14ac:dyDescent="0.35">
      <c r="A7" s="3">
        <v>5</v>
      </c>
      <c r="B7" s="5">
        <v>4</v>
      </c>
      <c r="C7" s="5">
        <v>4</v>
      </c>
      <c r="D7" s="6">
        <v>4</v>
      </c>
      <c r="E7" s="5">
        <v>4</v>
      </c>
      <c r="F7" s="5">
        <v>4</v>
      </c>
      <c r="G7" s="5">
        <v>4</v>
      </c>
      <c r="H7" s="5">
        <v>4</v>
      </c>
      <c r="I7" s="5">
        <v>4</v>
      </c>
      <c r="K7" s="3">
        <v>3</v>
      </c>
      <c r="L7" s="5">
        <f>_xlfn.RANK.AVG(B5,$B$5:$I$5,1)</f>
        <v>4.5</v>
      </c>
      <c r="M7" s="5">
        <f t="shared" ref="M7:S7" si="2">_xlfn.RANK.AVG(C5,$B$5:$I$5,1)</f>
        <v>4.5</v>
      </c>
      <c r="N7" s="5">
        <f t="shared" si="2"/>
        <v>4.5</v>
      </c>
      <c r="O7" s="5">
        <f t="shared" si="2"/>
        <v>4.5</v>
      </c>
      <c r="P7" s="5">
        <f t="shared" si="2"/>
        <v>4.5</v>
      </c>
      <c r="Q7" s="5">
        <f t="shared" si="2"/>
        <v>4.5</v>
      </c>
      <c r="R7" s="5">
        <f t="shared" si="2"/>
        <v>4.5</v>
      </c>
      <c r="S7" s="5">
        <f t="shared" si="2"/>
        <v>4.5</v>
      </c>
      <c r="T7" s="5">
        <f t="shared" ref="T7:T34" si="3">SUM(L7:S7)</f>
        <v>36</v>
      </c>
    </row>
    <row r="8" spans="1:20" x14ac:dyDescent="0.35">
      <c r="A8" s="3">
        <v>6</v>
      </c>
      <c r="B8" s="5">
        <v>4</v>
      </c>
      <c r="C8" s="5">
        <v>4</v>
      </c>
      <c r="D8" s="6">
        <v>4</v>
      </c>
      <c r="E8" s="5">
        <v>4</v>
      </c>
      <c r="F8" s="5">
        <v>4</v>
      </c>
      <c r="G8" s="5">
        <v>4</v>
      </c>
      <c r="H8" s="5">
        <v>4</v>
      </c>
      <c r="I8" s="5">
        <v>4</v>
      </c>
      <c r="K8" s="3">
        <v>4</v>
      </c>
      <c r="L8" s="5">
        <f>_xlfn.RANK.AVG(B6,$B$6:$I$6,1)</f>
        <v>4.5</v>
      </c>
      <c r="M8" s="5">
        <f t="shared" ref="M8:S8" si="4">_xlfn.RANK.AVG(C6,$B$6:$I$6,1)</f>
        <v>4.5</v>
      </c>
      <c r="N8" s="5">
        <f t="shared" si="4"/>
        <v>4.5</v>
      </c>
      <c r="O8" s="5">
        <f t="shared" si="4"/>
        <v>4.5</v>
      </c>
      <c r="P8" s="5">
        <f t="shared" si="4"/>
        <v>4.5</v>
      </c>
      <c r="Q8" s="5">
        <f t="shared" si="4"/>
        <v>4.5</v>
      </c>
      <c r="R8" s="5">
        <f t="shared" si="4"/>
        <v>4.5</v>
      </c>
      <c r="S8" s="5">
        <f t="shared" si="4"/>
        <v>4.5</v>
      </c>
      <c r="T8" s="5">
        <f t="shared" si="3"/>
        <v>36</v>
      </c>
    </row>
    <row r="9" spans="1:20" x14ac:dyDescent="0.35">
      <c r="A9" s="3">
        <v>7</v>
      </c>
      <c r="B9" s="5">
        <v>3</v>
      </c>
      <c r="C9" s="5">
        <v>3</v>
      </c>
      <c r="D9" s="6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K9" s="3">
        <v>5</v>
      </c>
      <c r="L9" s="5">
        <f>_xlfn.RANK.AVG(B7,$B$7:$I$7,1)</f>
        <v>4.5</v>
      </c>
      <c r="M9" s="5">
        <f t="shared" ref="M9:S9" si="5">_xlfn.RANK.AVG(C7,$B$7:$I$7,1)</f>
        <v>4.5</v>
      </c>
      <c r="N9" s="5">
        <f t="shared" si="5"/>
        <v>4.5</v>
      </c>
      <c r="O9" s="5">
        <f t="shared" si="5"/>
        <v>4.5</v>
      </c>
      <c r="P9" s="5">
        <f t="shared" si="5"/>
        <v>4.5</v>
      </c>
      <c r="Q9" s="5">
        <f t="shared" si="5"/>
        <v>4.5</v>
      </c>
      <c r="R9" s="5">
        <f t="shared" si="5"/>
        <v>4.5</v>
      </c>
      <c r="S9" s="5">
        <f t="shared" si="5"/>
        <v>4.5</v>
      </c>
      <c r="T9" s="5">
        <f t="shared" si="3"/>
        <v>36</v>
      </c>
    </row>
    <row r="10" spans="1:20" x14ac:dyDescent="0.35">
      <c r="A10" s="3">
        <v>8</v>
      </c>
      <c r="B10" s="5">
        <v>4</v>
      </c>
      <c r="C10" s="5">
        <v>3</v>
      </c>
      <c r="D10" s="5">
        <v>3</v>
      </c>
      <c r="E10" s="5">
        <v>3</v>
      </c>
      <c r="F10" s="5">
        <v>3</v>
      </c>
      <c r="G10" s="5">
        <v>3</v>
      </c>
      <c r="H10" s="5">
        <v>3</v>
      </c>
      <c r="I10" s="5">
        <v>3</v>
      </c>
      <c r="K10" s="3">
        <v>6</v>
      </c>
      <c r="L10" s="5">
        <f>_xlfn.RANK.AVG(B8,$B$8:$I$8,1)</f>
        <v>4.5</v>
      </c>
      <c r="M10" s="5">
        <f t="shared" ref="M10:S10" si="6">_xlfn.RANK.AVG(C8,$B$8:$I$8,1)</f>
        <v>4.5</v>
      </c>
      <c r="N10" s="5">
        <f t="shared" si="6"/>
        <v>4.5</v>
      </c>
      <c r="O10" s="5">
        <f t="shared" si="6"/>
        <v>4.5</v>
      </c>
      <c r="P10" s="5">
        <f t="shared" si="6"/>
        <v>4.5</v>
      </c>
      <c r="Q10" s="5">
        <f t="shared" si="6"/>
        <v>4.5</v>
      </c>
      <c r="R10" s="5">
        <f t="shared" si="6"/>
        <v>4.5</v>
      </c>
      <c r="S10" s="5">
        <f t="shared" si="6"/>
        <v>4.5</v>
      </c>
      <c r="T10" s="5">
        <f t="shared" si="3"/>
        <v>36</v>
      </c>
    </row>
    <row r="11" spans="1:20" x14ac:dyDescent="0.35">
      <c r="A11" s="3">
        <v>9</v>
      </c>
      <c r="B11" s="5">
        <v>4</v>
      </c>
      <c r="C11" s="5">
        <v>3</v>
      </c>
      <c r="D11" s="5">
        <v>3</v>
      </c>
      <c r="E11" s="5">
        <v>4</v>
      </c>
      <c r="F11" s="5">
        <v>4</v>
      </c>
      <c r="G11" s="5">
        <v>4</v>
      </c>
      <c r="H11" s="5">
        <v>5</v>
      </c>
      <c r="I11" s="5">
        <v>5</v>
      </c>
      <c r="K11" s="3">
        <v>7</v>
      </c>
      <c r="L11" s="5">
        <f>_xlfn.RANK.AVG(B9,$B$9:$I$9,1)</f>
        <v>4.5</v>
      </c>
      <c r="M11" s="5">
        <f t="shared" ref="M11:S11" si="7">_xlfn.RANK.AVG(C9,$B$9:$I$9,1)</f>
        <v>4.5</v>
      </c>
      <c r="N11" s="5">
        <f t="shared" si="7"/>
        <v>4.5</v>
      </c>
      <c r="O11" s="5">
        <f t="shared" si="7"/>
        <v>4.5</v>
      </c>
      <c r="P11" s="5">
        <f t="shared" si="7"/>
        <v>4.5</v>
      </c>
      <c r="Q11" s="5">
        <f t="shared" si="7"/>
        <v>4.5</v>
      </c>
      <c r="R11" s="5">
        <f t="shared" si="7"/>
        <v>4.5</v>
      </c>
      <c r="S11" s="5">
        <f t="shared" si="7"/>
        <v>4.5</v>
      </c>
      <c r="T11" s="5">
        <f t="shared" si="3"/>
        <v>36</v>
      </c>
    </row>
    <row r="12" spans="1:20" x14ac:dyDescent="0.35">
      <c r="A12" s="3">
        <v>10</v>
      </c>
      <c r="B12" s="5">
        <v>4</v>
      </c>
      <c r="C12" s="5">
        <v>4</v>
      </c>
      <c r="D12" s="5">
        <v>4</v>
      </c>
      <c r="E12" s="5">
        <v>4</v>
      </c>
      <c r="F12" s="5">
        <v>4</v>
      </c>
      <c r="G12" s="5">
        <v>4</v>
      </c>
      <c r="H12" s="5">
        <v>4</v>
      </c>
      <c r="I12" s="5">
        <v>4</v>
      </c>
      <c r="K12" s="3">
        <v>8</v>
      </c>
      <c r="L12" s="5">
        <f>_xlfn.RANK.AVG(B10,$B$10:$I$10,1)</f>
        <v>8</v>
      </c>
      <c r="M12" s="5">
        <f t="shared" ref="M12:S12" si="8">_xlfn.RANK.AVG(C10,$B$10:$I$10,1)</f>
        <v>4</v>
      </c>
      <c r="N12" s="5">
        <f t="shared" si="8"/>
        <v>4</v>
      </c>
      <c r="O12" s="5">
        <f t="shared" si="8"/>
        <v>4</v>
      </c>
      <c r="P12" s="5">
        <f t="shared" si="8"/>
        <v>4</v>
      </c>
      <c r="Q12" s="5">
        <f t="shared" si="8"/>
        <v>4</v>
      </c>
      <c r="R12" s="5">
        <f t="shared" si="8"/>
        <v>4</v>
      </c>
      <c r="S12" s="5">
        <f t="shared" si="8"/>
        <v>4</v>
      </c>
      <c r="T12" s="5">
        <f t="shared" si="3"/>
        <v>36</v>
      </c>
    </row>
    <row r="13" spans="1:20" x14ac:dyDescent="0.35">
      <c r="A13" s="3">
        <v>11</v>
      </c>
      <c r="B13" s="5">
        <v>3</v>
      </c>
      <c r="C13" s="5">
        <v>3</v>
      </c>
      <c r="D13" s="5">
        <v>3</v>
      </c>
      <c r="E13" s="5">
        <v>3</v>
      </c>
      <c r="F13" s="5">
        <v>4</v>
      </c>
      <c r="G13" s="5">
        <v>4</v>
      </c>
      <c r="H13" s="5">
        <v>4</v>
      </c>
      <c r="I13" s="5">
        <v>4</v>
      </c>
      <c r="K13" s="3">
        <v>9</v>
      </c>
      <c r="L13" s="5">
        <f>_xlfn.RANK.AVG(B11,$B$11:$I$11,1)</f>
        <v>4.5</v>
      </c>
      <c r="M13" s="5">
        <f t="shared" ref="M13:S13" si="9">_xlfn.RANK.AVG(C11,$B$11:$I$11,1)</f>
        <v>1.5</v>
      </c>
      <c r="N13" s="5">
        <f t="shared" si="9"/>
        <v>1.5</v>
      </c>
      <c r="O13" s="5">
        <f t="shared" si="9"/>
        <v>4.5</v>
      </c>
      <c r="P13" s="5">
        <f t="shared" si="9"/>
        <v>4.5</v>
      </c>
      <c r="Q13" s="5">
        <f t="shared" si="9"/>
        <v>4.5</v>
      </c>
      <c r="R13" s="5">
        <f t="shared" si="9"/>
        <v>7.5</v>
      </c>
      <c r="S13" s="5">
        <f t="shared" si="9"/>
        <v>7.5</v>
      </c>
      <c r="T13" s="5">
        <f t="shared" si="3"/>
        <v>36</v>
      </c>
    </row>
    <row r="14" spans="1:20" x14ac:dyDescent="0.35">
      <c r="A14" s="3">
        <v>12</v>
      </c>
      <c r="B14" s="5">
        <v>3</v>
      </c>
      <c r="C14" s="5">
        <v>3</v>
      </c>
      <c r="D14" s="5">
        <v>4</v>
      </c>
      <c r="E14" s="5">
        <v>3</v>
      </c>
      <c r="F14" s="5">
        <v>3</v>
      </c>
      <c r="G14" s="5">
        <v>4</v>
      </c>
      <c r="H14" s="5">
        <v>4</v>
      </c>
      <c r="I14" s="5">
        <v>4</v>
      </c>
      <c r="K14" s="3">
        <v>10</v>
      </c>
      <c r="L14" s="5">
        <f>_xlfn.RANK.AVG(B12,$B$12:$I$12,1)</f>
        <v>4.5</v>
      </c>
      <c r="M14" s="5">
        <f t="shared" ref="M14:S14" si="10">_xlfn.RANK.AVG(C12,$B$12:$I$12,1)</f>
        <v>4.5</v>
      </c>
      <c r="N14" s="5">
        <f t="shared" si="10"/>
        <v>4.5</v>
      </c>
      <c r="O14" s="5">
        <f t="shared" si="10"/>
        <v>4.5</v>
      </c>
      <c r="P14" s="5">
        <f t="shared" si="10"/>
        <v>4.5</v>
      </c>
      <c r="Q14" s="5">
        <f t="shared" si="10"/>
        <v>4.5</v>
      </c>
      <c r="R14" s="5">
        <f t="shared" si="10"/>
        <v>4.5</v>
      </c>
      <c r="S14" s="5">
        <f t="shared" si="10"/>
        <v>4.5</v>
      </c>
      <c r="T14" s="5">
        <f t="shared" si="3"/>
        <v>36</v>
      </c>
    </row>
    <row r="15" spans="1:20" x14ac:dyDescent="0.35">
      <c r="A15" s="3">
        <v>13</v>
      </c>
      <c r="B15" s="5">
        <v>4</v>
      </c>
      <c r="C15" s="5">
        <v>2</v>
      </c>
      <c r="D15" s="5">
        <v>3</v>
      </c>
      <c r="E15" s="5">
        <v>2</v>
      </c>
      <c r="F15" s="5">
        <v>2</v>
      </c>
      <c r="G15" s="5">
        <v>4</v>
      </c>
      <c r="H15" s="5">
        <v>4</v>
      </c>
      <c r="I15" s="5">
        <v>3</v>
      </c>
      <c r="K15" s="3">
        <v>11</v>
      </c>
      <c r="L15" s="5">
        <f>_xlfn.RANK.AVG(B13,$B$13:$I$13,1)</f>
        <v>2.5</v>
      </c>
      <c r="M15" s="5">
        <f t="shared" ref="M15:S15" si="11">_xlfn.RANK.AVG(C13,$B$13:$I$13,1)</f>
        <v>2.5</v>
      </c>
      <c r="N15" s="5">
        <f t="shared" si="11"/>
        <v>2.5</v>
      </c>
      <c r="O15" s="5">
        <f t="shared" si="11"/>
        <v>2.5</v>
      </c>
      <c r="P15" s="5">
        <f t="shared" si="11"/>
        <v>6.5</v>
      </c>
      <c r="Q15" s="5">
        <f t="shared" si="11"/>
        <v>6.5</v>
      </c>
      <c r="R15" s="5">
        <f t="shared" si="11"/>
        <v>6.5</v>
      </c>
      <c r="S15" s="5">
        <f t="shared" si="11"/>
        <v>6.5</v>
      </c>
      <c r="T15" s="5">
        <f t="shared" si="3"/>
        <v>36</v>
      </c>
    </row>
    <row r="16" spans="1:20" x14ac:dyDescent="0.35">
      <c r="A16" s="3">
        <v>14</v>
      </c>
      <c r="B16" s="5">
        <v>3</v>
      </c>
      <c r="C16" s="5">
        <v>3</v>
      </c>
      <c r="D16" s="5">
        <v>3</v>
      </c>
      <c r="E16" s="5">
        <v>2</v>
      </c>
      <c r="F16" s="5">
        <v>3</v>
      </c>
      <c r="G16" s="5">
        <v>3</v>
      </c>
      <c r="H16" s="5">
        <v>3</v>
      </c>
      <c r="I16" s="5">
        <v>2</v>
      </c>
      <c r="K16" s="3">
        <v>12</v>
      </c>
      <c r="L16" s="5">
        <f>_xlfn.RANK.AVG(B14,$B$14:$I$14,1)</f>
        <v>2.5</v>
      </c>
      <c r="M16" s="5">
        <f t="shared" ref="M16:S16" si="12">_xlfn.RANK.AVG(C14,$B$14:$I$14,1)</f>
        <v>2.5</v>
      </c>
      <c r="N16" s="5">
        <f t="shared" si="12"/>
        <v>6.5</v>
      </c>
      <c r="O16" s="5">
        <f t="shared" si="12"/>
        <v>2.5</v>
      </c>
      <c r="P16" s="5">
        <f t="shared" si="12"/>
        <v>2.5</v>
      </c>
      <c r="Q16" s="5">
        <f t="shared" si="12"/>
        <v>6.5</v>
      </c>
      <c r="R16" s="5">
        <f t="shared" si="12"/>
        <v>6.5</v>
      </c>
      <c r="S16" s="5">
        <f t="shared" si="12"/>
        <v>6.5</v>
      </c>
      <c r="T16" s="5">
        <f t="shared" si="3"/>
        <v>36</v>
      </c>
    </row>
    <row r="17" spans="1:20" x14ac:dyDescent="0.35">
      <c r="A17" s="3">
        <v>15</v>
      </c>
      <c r="B17" s="5">
        <v>3</v>
      </c>
      <c r="C17" s="5">
        <v>4</v>
      </c>
      <c r="D17" s="5">
        <v>3</v>
      </c>
      <c r="E17" s="5">
        <v>5</v>
      </c>
      <c r="F17" s="5">
        <v>3</v>
      </c>
      <c r="G17" s="5">
        <v>3</v>
      </c>
      <c r="H17" s="5">
        <v>3</v>
      </c>
      <c r="I17" s="5">
        <v>3</v>
      </c>
      <c r="K17" s="3">
        <v>13</v>
      </c>
      <c r="L17" s="5">
        <f>_xlfn.RANK.AVG(B15,$B$15:$I$15,1)</f>
        <v>7</v>
      </c>
      <c r="M17" s="5">
        <f t="shared" ref="M17:S17" si="13">_xlfn.RANK.AVG(C15,$B$15:$I$15,1)</f>
        <v>2</v>
      </c>
      <c r="N17" s="5">
        <f t="shared" si="13"/>
        <v>4.5</v>
      </c>
      <c r="O17" s="5">
        <f t="shared" si="13"/>
        <v>2</v>
      </c>
      <c r="P17" s="5">
        <f t="shared" si="13"/>
        <v>2</v>
      </c>
      <c r="Q17" s="5">
        <f t="shared" si="13"/>
        <v>7</v>
      </c>
      <c r="R17" s="5">
        <f t="shared" si="13"/>
        <v>7</v>
      </c>
      <c r="S17" s="5">
        <f t="shared" si="13"/>
        <v>4.5</v>
      </c>
      <c r="T17" s="5">
        <f t="shared" si="3"/>
        <v>36</v>
      </c>
    </row>
    <row r="18" spans="1:20" x14ac:dyDescent="0.35">
      <c r="A18" s="3">
        <v>16</v>
      </c>
      <c r="B18" s="5">
        <v>4</v>
      </c>
      <c r="C18" s="5">
        <v>3</v>
      </c>
      <c r="D18" s="5">
        <v>3</v>
      </c>
      <c r="E18" s="5">
        <v>4</v>
      </c>
      <c r="F18" s="5">
        <v>4</v>
      </c>
      <c r="G18" s="5">
        <v>4</v>
      </c>
      <c r="H18" s="5">
        <v>4</v>
      </c>
      <c r="I18" s="5">
        <v>3</v>
      </c>
      <c r="K18" s="3">
        <v>14</v>
      </c>
      <c r="L18" s="5">
        <f>_xlfn.RANK.AVG(B16,$B$16:$I$16,1)</f>
        <v>5.5</v>
      </c>
      <c r="M18" s="5">
        <f t="shared" ref="M18:S18" si="14">_xlfn.RANK.AVG(C16,$B$16:$I$16,1)</f>
        <v>5.5</v>
      </c>
      <c r="N18" s="5">
        <f t="shared" si="14"/>
        <v>5.5</v>
      </c>
      <c r="O18" s="5">
        <f t="shared" si="14"/>
        <v>1.5</v>
      </c>
      <c r="P18" s="5">
        <f t="shared" si="14"/>
        <v>5.5</v>
      </c>
      <c r="Q18" s="5">
        <f t="shared" si="14"/>
        <v>5.5</v>
      </c>
      <c r="R18" s="5">
        <f t="shared" si="14"/>
        <v>5.5</v>
      </c>
      <c r="S18" s="5">
        <f t="shared" si="14"/>
        <v>1.5</v>
      </c>
      <c r="T18" s="5">
        <f t="shared" si="3"/>
        <v>36</v>
      </c>
    </row>
    <row r="19" spans="1:20" x14ac:dyDescent="0.35">
      <c r="A19" s="3">
        <v>17</v>
      </c>
      <c r="B19" s="5">
        <v>5</v>
      </c>
      <c r="C19" s="5">
        <v>5</v>
      </c>
      <c r="D19" s="5">
        <v>4</v>
      </c>
      <c r="E19" s="5">
        <v>5</v>
      </c>
      <c r="F19" s="5">
        <v>5</v>
      </c>
      <c r="G19" s="5">
        <v>3</v>
      </c>
      <c r="H19" s="5">
        <v>4</v>
      </c>
      <c r="I19" s="5">
        <v>3</v>
      </c>
      <c r="K19" s="3">
        <v>15</v>
      </c>
      <c r="L19" s="5">
        <f>_xlfn.RANK.AVG(B17,$B$17:$I$17,1)</f>
        <v>3.5</v>
      </c>
      <c r="M19" s="5">
        <f t="shared" ref="M19:S19" si="15">_xlfn.RANK.AVG(C17,$B$17:$I$17,1)</f>
        <v>7</v>
      </c>
      <c r="N19" s="5">
        <f t="shared" si="15"/>
        <v>3.5</v>
      </c>
      <c r="O19" s="5">
        <f t="shared" si="15"/>
        <v>8</v>
      </c>
      <c r="P19" s="5">
        <f t="shared" si="15"/>
        <v>3.5</v>
      </c>
      <c r="Q19" s="5">
        <f t="shared" si="15"/>
        <v>3.5</v>
      </c>
      <c r="R19" s="5">
        <f t="shared" si="15"/>
        <v>3.5</v>
      </c>
      <c r="S19" s="5">
        <f t="shared" si="15"/>
        <v>3.5</v>
      </c>
      <c r="T19" s="5">
        <f t="shared" si="3"/>
        <v>36</v>
      </c>
    </row>
    <row r="20" spans="1:20" x14ac:dyDescent="0.35">
      <c r="A20" s="3">
        <v>18</v>
      </c>
      <c r="B20" s="5">
        <v>4</v>
      </c>
      <c r="C20" s="5">
        <v>4</v>
      </c>
      <c r="D20" s="5">
        <v>4</v>
      </c>
      <c r="E20" s="5">
        <v>4</v>
      </c>
      <c r="F20" s="5">
        <v>4</v>
      </c>
      <c r="G20" s="5">
        <v>4</v>
      </c>
      <c r="H20" s="5">
        <v>3</v>
      </c>
      <c r="I20" s="5">
        <v>3</v>
      </c>
      <c r="K20" s="3">
        <v>16</v>
      </c>
      <c r="L20" s="5">
        <f>_xlfn.RANK.AVG(B18,$B$18:$I$18,1)</f>
        <v>6</v>
      </c>
      <c r="M20" s="5">
        <f t="shared" ref="M20:S20" si="16">_xlfn.RANK.AVG(C18,$B$18:$I$18,1)</f>
        <v>2</v>
      </c>
      <c r="N20" s="5">
        <f t="shared" si="16"/>
        <v>2</v>
      </c>
      <c r="O20" s="5">
        <f t="shared" si="16"/>
        <v>6</v>
      </c>
      <c r="P20" s="5">
        <f t="shared" si="16"/>
        <v>6</v>
      </c>
      <c r="Q20" s="5">
        <f t="shared" si="16"/>
        <v>6</v>
      </c>
      <c r="R20" s="5">
        <f t="shared" si="16"/>
        <v>6</v>
      </c>
      <c r="S20" s="5">
        <f t="shared" si="16"/>
        <v>2</v>
      </c>
      <c r="T20" s="5">
        <f t="shared" si="3"/>
        <v>36</v>
      </c>
    </row>
    <row r="21" spans="1:20" x14ac:dyDescent="0.35">
      <c r="A21" s="3">
        <v>19</v>
      </c>
      <c r="B21" s="5">
        <v>3</v>
      </c>
      <c r="C21" s="5">
        <v>3</v>
      </c>
      <c r="D21" s="5">
        <v>3</v>
      </c>
      <c r="E21" s="5">
        <v>3</v>
      </c>
      <c r="F21" s="5">
        <v>3</v>
      </c>
      <c r="G21" s="5">
        <v>3</v>
      </c>
      <c r="H21" s="5">
        <v>2</v>
      </c>
      <c r="I21" s="5">
        <v>2</v>
      </c>
      <c r="K21" s="3">
        <v>17</v>
      </c>
      <c r="L21" s="5">
        <f>_xlfn.RANK.AVG(B19,$B$19:$I$19,1)</f>
        <v>6.5</v>
      </c>
      <c r="M21" s="5">
        <f t="shared" ref="M21:S21" si="17">_xlfn.RANK.AVG(C19,$B$19:$I$19,1)</f>
        <v>6.5</v>
      </c>
      <c r="N21" s="5">
        <f t="shared" si="17"/>
        <v>3.5</v>
      </c>
      <c r="O21" s="5">
        <f t="shared" si="17"/>
        <v>6.5</v>
      </c>
      <c r="P21" s="5">
        <f t="shared" si="17"/>
        <v>6.5</v>
      </c>
      <c r="Q21" s="5">
        <f t="shared" si="17"/>
        <v>1.5</v>
      </c>
      <c r="R21" s="5">
        <f t="shared" si="17"/>
        <v>3.5</v>
      </c>
      <c r="S21" s="5">
        <f t="shared" si="17"/>
        <v>1.5</v>
      </c>
      <c r="T21" s="5">
        <f t="shared" si="3"/>
        <v>36</v>
      </c>
    </row>
    <row r="22" spans="1:20" x14ac:dyDescent="0.35">
      <c r="A22" s="3">
        <v>20</v>
      </c>
      <c r="B22" s="5">
        <v>3</v>
      </c>
      <c r="C22" s="5">
        <v>3</v>
      </c>
      <c r="D22" s="5">
        <v>3</v>
      </c>
      <c r="E22" s="5">
        <v>4</v>
      </c>
      <c r="F22" s="5">
        <v>4</v>
      </c>
      <c r="G22" s="5">
        <v>2</v>
      </c>
      <c r="H22" s="5">
        <v>2</v>
      </c>
      <c r="I22" s="5">
        <v>2</v>
      </c>
      <c r="K22" s="3">
        <v>18</v>
      </c>
      <c r="L22" s="5">
        <f>_xlfn.RANK.AVG(B20,$B$20:$I$20,1)</f>
        <v>5.5</v>
      </c>
      <c r="M22" s="5">
        <f t="shared" ref="M22:S22" si="18">_xlfn.RANK.AVG(C20,$B$20:$I$20,1)</f>
        <v>5.5</v>
      </c>
      <c r="N22" s="5">
        <f t="shared" si="18"/>
        <v>5.5</v>
      </c>
      <c r="O22" s="5">
        <f t="shared" si="18"/>
        <v>5.5</v>
      </c>
      <c r="P22" s="5">
        <f t="shared" si="18"/>
        <v>5.5</v>
      </c>
      <c r="Q22" s="5">
        <f t="shared" si="18"/>
        <v>5.5</v>
      </c>
      <c r="R22" s="5">
        <f t="shared" si="18"/>
        <v>1.5</v>
      </c>
      <c r="S22" s="5">
        <f t="shared" si="18"/>
        <v>1.5</v>
      </c>
      <c r="T22" s="5">
        <f t="shared" si="3"/>
        <v>36</v>
      </c>
    </row>
    <row r="23" spans="1:20" x14ac:dyDescent="0.35">
      <c r="A23" s="3">
        <v>21</v>
      </c>
      <c r="B23" s="5">
        <v>4</v>
      </c>
      <c r="C23" s="5">
        <v>4</v>
      </c>
      <c r="D23" s="5">
        <v>4</v>
      </c>
      <c r="E23" s="5">
        <v>4</v>
      </c>
      <c r="F23" s="5">
        <v>3</v>
      </c>
      <c r="G23" s="5">
        <v>3</v>
      </c>
      <c r="H23" s="5">
        <v>2</v>
      </c>
      <c r="I23" s="5">
        <v>2</v>
      </c>
      <c r="K23" s="3">
        <v>19</v>
      </c>
      <c r="L23" s="5">
        <f>_xlfn.RANK.AVG(B21,$B$21:$I$21,1)</f>
        <v>5.5</v>
      </c>
      <c r="M23" s="5">
        <f t="shared" ref="M23:S23" si="19">_xlfn.RANK.AVG(C21,$B$21:$I$21,1)</f>
        <v>5.5</v>
      </c>
      <c r="N23" s="5">
        <f t="shared" si="19"/>
        <v>5.5</v>
      </c>
      <c r="O23" s="5">
        <f t="shared" si="19"/>
        <v>5.5</v>
      </c>
      <c r="P23" s="5">
        <f t="shared" si="19"/>
        <v>5.5</v>
      </c>
      <c r="Q23" s="5">
        <f t="shared" si="19"/>
        <v>5.5</v>
      </c>
      <c r="R23" s="5">
        <f t="shared" si="19"/>
        <v>1.5</v>
      </c>
      <c r="S23" s="5">
        <f t="shared" si="19"/>
        <v>1.5</v>
      </c>
      <c r="T23" s="5">
        <f t="shared" si="3"/>
        <v>36</v>
      </c>
    </row>
    <row r="24" spans="1:20" x14ac:dyDescent="0.35">
      <c r="A24" s="3">
        <v>22</v>
      </c>
      <c r="B24" s="5">
        <v>4</v>
      </c>
      <c r="C24" s="5">
        <v>4</v>
      </c>
      <c r="D24" s="5">
        <v>4</v>
      </c>
      <c r="E24" s="5">
        <v>4</v>
      </c>
      <c r="F24" s="5">
        <v>4</v>
      </c>
      <c r="G24" s="5">
        <v>3</v>
      </c>
      <c r="H24" s="5">
        <v>2</v>
      </c>
      <c r="I24" s="5">
        <v>2</v>
      </c>
      <c r="K24" s="3">
        <v>20</v>
      </c>
      <c r="L24" s="5">
        <f>_xlfn.RANK.AVG(B22,$B$22:$I$22,1)</f>
        <v>5</v>
      </c>
      <c r="M24" s="5">
        <f t="shared" ref="M24:S24" si="20">_xlfn.RANK.AVG(C22,$B$22:$I$22,1)</f>
        <v>5</v>
      </c>
      <c r="N24" s="5">
        <f t="shared" si="20"/>
        <v>5</v>
      </c>
      <c r="O24" s="5">
        <f t="shared" si="20"/>
        <v>7.5</v>
      </c>
      <c r="P24" s="5">
        <f t="shared" si="20"/>
        <v>7.5</v>
      </c>
      <c r="Q24" s="5">
        <f t="shared" si="20"/>
        <v>2</v>
      </c>
      <c r="R24" s="5">
        <f t="shared" si="20"/>
        <v>2</v>
      </c>
      <c r="S24" s="5">
        <f t="shared" si="20"/>
        <v>2</v>
      </c>
      <c r="T24" s="5">
        <f t="shared" si="3"/>
        <v>36</v>
      </c>
    </row>
    <row r="25" spans="1:20" x14ac:dyDescent="0.35">
      <c r="A25" s="3">
        <v>23</v>
      </c>
      <c r="B25" s="5">
        <v>5</v>
      </c>
      <c r="C25" s="5">
        <v>5</v>
      </c>
      <c r="D25" s="5">
        <v>5</v>
      </c>
      <c r="E25" s="5">
        <v>4</v>
      </c>
      <c r="F25" s="5">
        <v>4</v>
      </c>
      <c r="G25" s="5">
        <v>4</v>
      </c>
      <c r="H25" s="5">
        <v>3</v>
      </c>
      <c r="I25" s="5">
        <v>3</v>
      </c>
      <c r="K25" s="3">
        <v>21</v>
      </c>
      <c r="L25" s="5">
        <f>_xlfn.RANK.AVG(B23,$B$23:$I$23,1)</f>
        <v>6.5</v>
      </c>
      <c r="M25" s="5">
        <f t="shared" ref="M25:S25" si="21">_xlfn.RANK.AVG(C23,$B$23:$I$23,1)</f>
        <v>6.5</v>
      </c>
      <c r="N25" s="5">
        <f t="shared" si="21"/>
        <v>6.5</v>
      </c>
      <c r="O25" s="5">
        <f t="shared" si="21"/>
        <v>6.5</v>
      </c>
      <c r="P25" s="5">
        <f t="shared" si="21"/>
        <v>3.5</v>
      </c>
      <c r="Q25" s="5">
        <f t="shared" si="21"/>
        <v>3.5</v>
      </c>
      <c r="R25" s="5">
        <f t="shared" si="21"/>
        <v>1.5</v>
      </c>
      <c r="S25" s="5">
        <f t="shared" si="21"/>
        <v>1.5</v>
      </c>
      <c r="T25" s="5">
        <f t="shared" si="3"/>
        <v>36</v>
      </c>
    </row>
    <row r="26" spans="1:20" x14ac:dyDescent="0.35">
      <c r="A26" s="3">
        <v>24</v>
      </c>
      <c r="B26" s="5">
        <v>5</v>
      </c>
      <c r="C26" s="5">
        <v>5</v>
      </c>
      <c r="D26" s="5">
        <v>5</v>
      </c>
      <c r="E26" s="5">
        <v>4</v>
      </c>
      <c r="F26" s="5">
        <v>4</v>
      </c>
      <c r="G26" s="5">
        <v>4</v>
      </c>
      <c r="H26" s="5">
        <v>3</v>
      </c>
      <c r="I26" s="5">
        <v>3</v>
      </c>
      <c r="K26" s="3">
        <v>22</v>
      </c>
      <c r="L26" s="5">
        <f>_xlfn.RANK.AVG(B24,$B$24:$I$24,1)</f>
        <v>6</v>
      </c>
      <c r="M26" s="5">
        <f t="shared" ref="M26:S26" si="22">_xlfn.RANK.AVG(C24,$B$24:$I$24,1)</f>
        <v>6</v>
      </c>
      <c r="N26" s="5">
        <f t="shared" si="22"/>
        <v>6</v>
      </c>
      <c r="O26" s="5">
        <f t="shared" si="22"/>
        <v>6</v>
      </c>
      <c r="P26" s="5">
        <f t="shared" si="22"/>
        <v>6</v>
      </c>
      <c r="Q26" s="5">
        <f t="shared" si="22"/>
        <v>3</v>
      </c>
      <c r="R26" s="5">
        <f t="shared" si="22"/>
        <v>1.5</v>
      </c>
      <c r="S26" s="5">
        <f t="shared" si="22"/>
        <v>1.5</v>
      </c>
      <c r="T26" s="5">
        <f t="shared" si="3"/>
        <v>36</v>
      </c>
    </row>
    <row r="27" spans="1:20" x14ac:dyDescent="0.35">
      <c r="A27" s="3">
        <v>25</v>
      </c>
      <c r="B27" s="5">
        <v>3</v>
      </c>
      <c r="C27" s="5">
        <v>3</v>
      </c>
      <c r="D27" s="5">
        <v>3</v>
      </c>
      <c r="E27" s="5">
        <v>3</v>
      </c>
      <c r="F27" s="5">
        <v>4</v>
      </c>
      <c r="G27" s="5">
        <v>4</v>
      </c>
      <c r="H27" s="5">
        <v>4</v>
      </c>
      <c r="I27" s="5">
        <v>4</v>
      </c>
      <c r="K27" s="3">
        <v>23</v>
      </c>
      <c r="L27" s="5">
        <f>_xlfn.RANK.AVG(B25,$B$25:$I$25,1)</f>
        <v>7</v>
      </c>
      <c r="M27" s="5">
        <f t="shared" ref="M27:S27" si="23">_xlfn.RANK.AVG(C25,$B$25:$I$25,1)</f>
        <v>7</v>
      </c>
      <c r="N27" s="5">
        <f t="shared" si="23"/>
        <v>7</v>
      </c>
      <c r="O27" s="5">
        <f t="shared" si="23"/>
        <v>4</v>
      </c>
      <c r="P27" s="5">
        <f t="shared" si="23"/>
        <v>4</v>
      </c>
      <c r="Q27" s="5">
        <f t="shared" si="23"/>
        <v>4</v>
      </c>
      <c r="R27" s="5">
        <f t="shared" si="23"/>
        <v>1.5</v>
      </c>
      <c r="S27" s="5">
        <f t="shared" si="23"/>
        <v>1.5</v>
      </c>
      <c r="T27" s="5">
        <f t="shared" si="3"/>
        <v>36</v>
      </c>
    </row>
    <row r="28" spans="1:20" x14ac:dyDescent="0.35">
      <c r="A28" s="3">
        <v>26</v>
      </c>
      <c r="B28" s="5">
        <v>4</v>
      </c>
      <c r="C28" s="5">
        <v>4</v>
      </c>
      <c r="D28" s="5">
        <v>4</v>
      </c>
      <c r="E28" s="5">
        <v>3</v>
      </c>
      <c r="F28" s="5">
        <v>3</v>
      </c>
      <c r="G28" s="5">
        <v>3</v>
      </c>
      <c r="H28" s="5">
        <v>2</v>
      </c>
      <c r="I28" s="5">
        <v>2</v>
      </c>
      <c r="K28" s="3">
        <v>24</v>
      </c>
      <c r="L28" s="5">
        <f>_xlfn.RANK.AVG(B26,$B$26:$I$26,1)</f>
        <v>7</v>
      </c>
      <c r="M28" s="5">
        <f t="shared" ref="M28:S28" si="24">_xlfn.RANK.AVG(C26,$B$26:$I$26,1)</f>
        <v>7</v>
      </c>
      <c r="N28" s="5">
        <f t="shared" si="24"/>
        <v>7</v>
      </c>
      <c r="O28" s="5">
        <f t="shared" si="24"/>
        <v>4</v>
      </c>
      <c r="P28" s="5">
        <f t="shared" si="24"/>
        <v>4</v>
      </c>
      <c r="Q28" s="5">
        <f t="shared" si="24"/>
        <v>4</v>
      </c>
      <c r="R28" s="5">
        <f t="shared" si="24"/>
        <v>1.5</v>
      </c>
      <c r="S28" s="5">
        <f t="shared" si="24"/>
        <v>1.5</v>
      </c>
      <c r="T28" s="5">
        <f t="shared" si="3"/>
        <v>36</v>
      </c>
    </row>
    <row r="29" spans="1:20" x14ac:dyDescent="0.35">
      <c r="A29" s="3">
        <v>27</v>
      </c>
      <c r="B29" s="5">
        <v>4</v>
      </c>
      <c r="C29" s="5">
        <v>4</v>
      </c>
      <c r="D29" s="5">
        <v>4</v>
      </c>
      <c r="E29" s="5">
        <v>4</v>
      </c>
      <c r="F29" s="5">
        <v>3</v>
      </c>
      <c r="G29" s="5">
        <v>3</v>
      </c>
      <c r="H29" s="5">
        <v>2</v>
      </c>
      <c r="I29" s="5">
        <v>2</v>
      </c>
      <c r="K29" s="3">
        <v>25</v>
      </c>
      <c r="L29" s="5">
        <f>_xlfn.RANK.AVG(B27,$B$27:$I$27,1)</f>
        <v>2.5</v>
      </c>
      <c r="M29" s="5">
        <f t="shared" ref="M29:S29" si="25">_xlfn.RANK.AVG(C27,$B$27:$I$27,1)</f>
        <v>2.5</v>
      </c>
      <c r="N29" s="5">
        <f t="shared" si="25"/>
        <v>2.5</v>
      </c>
      <c r="O29" s="5">
        <f t="shared" si="25"/>
        <v>2.5</v>
      </c>
      <c r="P29" s="5">
        <f t="shared" si="25"/>
        <v>6.5</v>
      </c>
      <c r="Q29" s="5">
        <f t="shared" si="25"/>
        <v>6.5</v>
      </c>
      <c r="R29" s="5">
        <f t="shared" si="25"/>
        <v>6.5</v>
      </c>
      <c r="S29" s="5">
        <f t="shared" si="25"/>
        <v>6.5</v>
      </c>
      <c r="T29" s="5">
        <f t="shared" si="3"/>
        <v>36</v>
      </c>
    </row>
    <row r="30" spans="1:20" x14ac:dyDescent="0.35">
      <c r="A30" s="3">
        <v>28</v>
      </c>
      <c r="B30" s="5">
        <v>4</v>
      </c>
      <c r="C30" s="5">
        <v>4</v>
      </c>
      <c r="D30" s="5">
        <v>4</v>
      </c>
      <c r="E30" s="5">
        <v>3</v>
      </c>
      <c r="F30" s="5">
        <v>3</v>
      </c>
      <c r="G30" s="5">
        <v>3</v>
      </c>
      <c r="H30" s="5">
        <v>2</v>
      </c>
      <c r="I30" s="5">
        <v>2</v>
      </c>
      <c r="K30" s="3">
        <v>26</v>
      </c>
      <c r="L30" s="5">
        <f>_xlfn.RANK.AVG(B28,$B$28:$I$28,1)</f>
        <v>7</v>
      </c>
      <c r="M30" s="5">
        <f t="shared" ref="M30:S30" si="26">_xlfn.RANK.AVG(C28,$B$28:$I$28,1)</f>
        <v>7</v>
      </c>
      <c r="N30" s="5">
        <f t="shared" si="26"/>
        <v>7</v>
      </c>
      <c r="O30" s="5">
        <f t="shared" si="26"/>
        <v>4</v>
      </c>
      <c r="P30" s="5">
        <f t="shared" si="26"/>
        <v>4</v>
      </c>
      <c r="Q30" s="5">
        <f t="shared" si="26"/>
        <v>4</v>
      </c>
      <c r="R30" s="5">
        <f t="shared" si="26"/>
        <v>1.5</v>
      </c>
      <c r="S30" s="5">
        <f t="shared" si="26"/>
        <v>1.5</v>
      </c>
      <c r="T30" s="5">
        <f t="shared" si="3"/>
        <v>36</v>
      </c>
    </row>
    <row r="31" spans="1:20" x14ac:dyDescent="0.35">
      <c r="A31" s="3">
        <v>29</v>
      </c>
      <c r="B31" s="5">
        <v>4</v>
      </c>
      <c r="C31" s="5">
        <v>4</v>
      </c>
      <c r="D31" s="5">
        <v>4</v>
      </c>
      <c r="E31" s="5">
        <v>3</v>
      </c>
      <c r="F31" s="5">
        <v>3</v>
      </c>
      <c r="G31" s="5">
        <v>3</v>
      </c>
      <c r="H31" s="5">
        <v>2</v>
      </c>
      <c r="I31" s="5">
        <v>2</v>
      </c>
      <c r="K31" s="3">
        <v>27</v>
      </c>
      <c r="L31" s="5">
        <f>_xlfn.RANK.AVG(B29,$B$29:$I$29,1)</f>
        <v>6.5</v>
      </c>
      <c r="M31" s="5">
        <f t="shared" ref="M31:S31" si="27">_xlfn.RANK.AVG(C29,$B$29:$I$29,1)</f>
        <v>6.5</v>
      </c>
      <c r="N31" s="5">
        <f t="shared" si="27"/>
        <v>6.5</v>
      </c>
      <c r="O31" s="5">
        <f t="shared" si="27"/>
        <v>6.5</v>
      </c>
      <c r="P31" s="5">
        <f t="shared" si="27"/>
        <v>3.5</v>
      </c>
      <c r="Q31" s="5">
        <f t="shared" si="27"/>
        <v>3.5</v>
      </c>
      <c r="R31" s="5">
        <f t="shared" si="27"/>
        <v>1.5</v>
      </c>
      <c r="S31" s="5">
        <f t="shared" si="27"/>
        <v>1.5</v>
      </c>
      <c r="T31" s="5">
        <f t="shared" si="3"/>
        <v>36</v>
      </c>
    </row>
    <row r="32" spans="1:20" x14ac:dyDescent="0.35">
      <c r="A32" s="3">
        <v>30</v>
      </c>
      <c r="B32" s="5">
        <v>3</v>
      </c>
      <c r="C32" s="5">
        <v>3</v>
      </c>
      <c r="D32" s="5">
        <v>3</v>
      </c>
      <c r="E32" s="5">
        <v>3</v>
      </c>
      <c r="F32" s="5">
        <v>3</v>
      </c>
      <c r="G32" s="5">
        <v>3</v>
      </c>
      <c r="H32" s="5">
        <v>3</v>
      </c>
      <c r="I32" s="5">
        <v>3</v>
      </c>
      <c r="K32" s="3">
        <v>28</v>
      </c>
      <c r="L32" s="5">
        <f>_xlfn.RANK.AVG(B30,$B$30:$I$30,1)</f>
        <v>7</v>
      </c>
      <c r="M32" s="5">
        <f t="shared" ref="M32:S32" si="28">_xlfn.RANK.AVG(C30,$B$30:$I$30,1)</f>
        <v>7</v>
      </c>
      <c r="N32" s="5">
        <f t="shared" si="28"/>
        <v>7</v>
      </c>
      <c r="O32" s="5">
        <f t="shared" si="28"/>
        <v>4</v>
      </c>
      <c r="P32" s="5">
        <f t="shared" si="28"/>
        <v>4</v>
      </c>
      <c r="Q32" s="5">
        <f t="shared" si="28"/>
        <v>4</v>
      </c>
      <c r="R32" s="5">
        <f t="shared" si="28"/>
        <v>1.5</v>
      </c>
      <c r="S32" s="5">
        <f t="shared" si="28"/>
        <v>1.5</v>
      </c>
      <c r="T32" s="5">
        <f t="shared" si="3"/>
        <v>36</v>
      </c>
    </row>
    <row r="33" spans="1:20" x14ac:dyDescent="0.35">
      <c r="A33" s="3" t="s">
        <v>12</v>
      </c>
      <c r="B33" s="5">
        <f>AVERAGE(B3:B32)</f>
        <v>3.8</v>
      </c>
      <c r="C33" s="5">
        <f t="shared" ref="C33:H33" si="29">AVERAGE(C3:C32)</f>
        <v>3.6666666666666665</v>
      </c>
      <c r="D33" s="5">
        <f t="shared" si="29"/>
        <v>3.6666666666666665</v>
      </c>
      <c r="E33" s="5">
        <f t="shared" si="29"/>
        <v>3.5666666666666669</v>
      </c>
      <c r="F33" s="5">
        <f t="shared" si="29"/>
        <v>3.5333333333333332</v>
      </c>
      <c r="G33" s="5">
        <f t="shared" si="29"/>
        <v>3.4333333333333331</v>
      </c>
      <c r="H33" s="5">
        <f t="shared" si="29"/>
        <v>3.1666666666666665</v>
      </c>
      <c r="I33" s="5">
        <f>AVERAGE(I3:I32)</f>
        <v>3.0333333333333332</v>
      </c>
      <c r="K33" s="3">
        <v>29</v>
      </c>
      <c r="L33" s="5">
        <f>_xlfn.RANK.AVG(B31,$B$31:$I$31,1)</f>
        <v>7</v>
      </c>
      <c r="M33" s="5">
        <f t="shared" ref="M33:S33" si="30">_xlfn.RANK.AVG(C31,$B$31:$I$31,1)</f>
        <v>7</v>
      </c>
      <c r="N33" s="5">
        <f t="shared" si="30"/>
        <v>7</v>
      </c>
      <c r="O33" s="5">
        <f t="shared" si="30"/>
        <v>4</v>
      </c>
      <c r="P33" s="5">
        <f t="shared" si="30"/>
        <v>4</v>
      </c>
      <c r="Q33" s="5">
        <f t="shared" si="30"/>
        <v>4</v>
      </c>
      <c r="R33" s="5">
        <f t="shared" si="30"/>
        <v>1.5</v>
      </c>
      <c r="S33" s="5">
        <f t="shared" si="30"/>
        <v>1.5</v>
      </c>
      <c r="T33" s="5">
        <f t="shared" si="3"/>
        <v>36</v>
      </c>
    </row>
    <row r="34" spans="1:20" x14ac:dyDescent="0.35">
      <c r="K34" s="3">
        <v>30</v>
      </c>
      <c r="L34" s="5">
        <f>_xlfn.RANK.AVG(B32,$B$32:$I$32,1)</f>
        <v>4.5</v>
      </c>
      <c r="M34" s="5">
        <f t="shared" ref="M34:S34" si="31">_xlfn.RANK.AVG(C32,$B$32:$I$32,1)</f>
        <v>4.5</v>
      </c>
      <c r="N34" s="5">
        <f t="shared" si="31"/>
        <v>4.5</v>
      </c>
      <c r="O34" s="5">
        <f t="shared" si="31"/>
        <v>4.5</v>
      </c>
      <c r="P34" s="5">
        <f t="shared" si="31"/>
        <v>4.5</v>
      </c>
      <c r="Q34" s="5">
        <f t="shared" si="31"/>
        <v>4.5</v>
      </c>
      <c r="R34" s="5">
        <f t="shared" si="31"/>
        <v>4.5</v>
      </c>
      <c r="S34" s="5">
        <f t="shared" si="31"/>
        <v>4.5</v>
      </c>
      <c r="T34" s="5">
        <f t="shared" si="3"/>
        <v>36</v>
      </c>
    </row>
    <row r="35" spans="1:20" x14ac:dyDescent="0.35">
      <c r="A35" s="3" t="s">
        <v>13</v>
      </c>
      <c r="B35" s="5">
        <f>(12/((F36*F35)*(F35+1))*SUMSQ(L35:S35)-(3*F36)*(F35+1))</f>
        <v>18.561111111111131</v>
      </c>
      <c r="E35" t="s">
        <v>14</v>
      </c>
      <c r="F35">
        <v>8</v>
      </c>
      <c r="K35" s="3" t="s">
        <v>11</v>
      </c>
      <c r="L35" s="5">
        <f t="shared" ref="L35:R35" si="32">SUM(L5:L34)</f>
        <v>163</v>
      </c>
      <c r="M35" s="5">
        <f t="shared" si="32"/>
        <v>150.5</v>
      </c>
      <c r="N35" s="5">
        <f t="shared" si="32"/>
        <v>150.5</v>
      </c>
      <c r="O35" s="5">
        <f t="shared" si="32"/>
        <v>138</v>
      </c>
      <c r="P35" s="5">
        <f t="shared" si="32"/>
        <v>139.5</v>
      </c>
      <c r="Q35" s="5">
        <f t="shared" si="32"/>
        <v>131</v>
      </c>
      <c r="R35" s="5">
        <f t="shared" si="32"/>
        <v>110</v>
      </c>
      <c r="S35" s="5">
        <f>SUM(S5:S34)</f>
        <v>97.5</v>
      </c>
      <c r="T35" s="13"/>
    </row>
    <row r="36" spans="1:20" x14ac:dyDescent="0.35">
      <c r="A36" s="3" t="s">
        <v>15</v>
      </c>
      <c r="B36" s="5">
        <f>_xlfn.CHISQ.INV.RT(0.05,7)</f>
        <v>14.067140449340167</v>
      </c>
      <c r="E36" t="s">
        <v>16</v>
      </c>
      <c r="F36">
        <v>30</v>
      </c>
      <c r="K36" s="3" t="s">
        <v>12</v>
      </c>
      <c r="L36" s="5">
        <f>AVERAGE(L5:L34)</f>
        <v>5.4333333333333336</v>
      </c>
      <c r="M36" s="5">
        <f t="shared" ref="M36:R36" si="33">AVERAGE(M5:M34)</f>
        <v>5.0166666666666666</v>
      </c>
      <c r="N36" s="5">
        <f t="shared" si="33"/>
        <v>5.0166666666666666</v>
      </c>
      <c r="O36" s="5">
        <f t="shared" si="33"/>
        <v>4.5999999999999996</v>
      </c>
      <c r="P36" s="5">
        <f t="shared" si="33"/>
        <v>4.6500000000000004</v>
      </c>
      <c r="Q36" s="5">
        <f t="shared" si="33"/>
        <v>4.3666666666666663</v>
      </c>
      <c r="R36" s="5">
        <f t="shared" si="33"/>
        <v>3.6666666666666665</v>
      </c>
      <c r="S36" s="5">
        <f>AVERAGE(S5:S34)</f>
        <v>3.25</v>
      </c>
      <c r="T36" s="13"/>
    </row>
    <row r="37" spans="1:20" x14ac:dyDescent="0.35">
      <c r="A37" s="3" t="s">
        <v>17</v>
      </c>
      <c r="B37" s="15" t="s">
        <v>18</v>
      </c>
      <c r="K37" s="3" t="s">
        <v>19</v>
      </c>
      <c r="L37" s="5">
        <f>L35^2</f>
        <v>26569</v>
      </c>
      <c r="M37" s="5">
        <f t="shared" ref="M37:R37" si="34">M35^2</f>
        <v>22650.25</v>
      </c>
      <c r="N37" s="5">
        <f t="shared" si="34"/>
        <v>22650.25</v>
      </c>
      <c r="O37" s="5">
        <f t="shared" si="34"/>
        <v>19044</v>
      </c>
      <c r="P37" s="5">
        <f t="shared" si="34"/>
        <v>19460.25</v>
      </c>
      <c r="Q37" s="5">
        <f t="shared" si="34"/>
        <v>17161</v>
      </c>
      <c r="R37" s="5">
        <f t="shared" si="34"/>
        <v>12100</v>
      </c>
      <c r="S37" s="5">
        <f>S35^2</f>
        <v>9506.25</v>
      </c>
      <c r="T37" s="13"/>
    </row>
    <row r="39" spans="1:20" x14ac:dyDescent="0.35">
      <c r="A39" s="3" t="s">
        <v>20</v>
      </c>
      <c r="B39" s="3" t="s">
        <v>12</v>
      </c>
      <c r="C39" s="1" t="s">
        <v>21</v>
      </c>
      <c r="D39" s="1"/>
      <c r="I39" s="16" t="s">
        <v>22</v>
      </c>
    </row>
    <row r="40" spans="1:20" x14ac:dyDescent="0.35">
      <c r="A40" s="3" t="s">
        <v>3</v>
      </c>
      <c r="B40" s="14">
        <f>B33</f>
        <v>3.8</v>
      </c>
      <c r="C40" s="17">
        <f>L35</f>
        <v>163</v>
      </c>
      <c r="D40" s="17"/>
      <c r="G40" s="18">
        <v>97.5</v>
      </c>
      <c r="H40" s="18">
        <f>G40+B49</f>
        <v>128.882443499511</v>
      </c>
      <c r="I40" t="s">
        <v>23</v>
      </c>
      <c r="J40" t="s">
        <v>10</v>
      </c>
    </row>
    <row r="41" spans="1:20" x14ac:dyDescent="0.35">
      <c r="A41" s="3" t="s">
        <v>4</v>
      </c>
      <c r="B41" s="14">
        <f>C33</f>
        <v>3.6666666666666665</v>
      </c>
      <c r="C41" s="17">
        <f>M35</f>
        <v>150.5</v>
      </c>
      <c r="D41" s="17"/>
      <c r="G41" s="18">
        <v>110</v>
      </c>
      <c r="H41" s="18">
        <f>G41+B49</f>
        <v>141.382443499511</v>
      </c>
      <c r="I41" t="s">
        <v>24</v>
      </c>
      <c r="J41" t="s">
        <v>9</v>
      </c>
    </row>
    <row r="42" spans="1:20" x14ac:dyDescent="0.35">
      <c r="A42" s="3" t="s">
        <v>5</v>
      </c>
      <c r="B42" s="14">
        <f>D33</f>
        <v>3.6666666666666665</v>
      </c>
      <c r="C42" s="17">
        <f>N35</f>
        <v>150.5</v>
      </c>
      <c r="D42" s="17"/>
      <c r="F42" s="18">
        <f>G42-B49</f>
        <v>99.617556500489002</v>
      </c>
      <c r="G42" s="18">
        <v>131</v>
      </c>
      <c r="H42" s="19">
        <f>G42+B49</f>
        <v>162.382443499511</v>
      </c>
      <c r="I42" t="s">
        <v>27</v>
      </c>
      <c r="J42" t="s">
        <v>8</v>
      </c>
    </row>
    <row r="43" spans="1:20" x14ac:dyDescent="0.35">
      <c r="A43" s="3" t="s">
        <v>6</v>
      </c>
      <c r="B43" s="14">
        <f>E33</f>
        <v>3.5666666666666669</v>
      </c>
      <c r="C43" s="17">
        <f>O35</f>
        <v>138</v>
      </c>
      <c r="D43" s="17"/>
      <c r="F43" s="18"/>
      <c r="G43" s="18">
        <v>138</v>
      </c>
      <c r="H43" s="19"/>
      <c r="I43" t="s">
        <v>32</v>
      </c>
      <c r="J43" t="s">
        <v>6</v>
      </c>
    </row>
    <row r="44" spans="1:20" x14ac:dyDescent="0.35">
      <c r="A44" s="3" t="s">
        <v>7</v>
      </c>
      <c r="B44" s="14">
        <f>F33</f>
        <v>3.5333333333333332</v>
      </c>
      <c r="C44" s="17">
        <f>P35</f>
        <v>139.5</v>
      </c>
      <c r="D44" s="17"/>
      <c r="F44" s="18"/>
      <c r="G44" s="18">
        <v>139.5</v>
      </c>
      <c r="H44" s="19"/>
      <c r="I44" t="s">
        <v>32</v>
      </c>
      <c r="J44" t="s">
        <v>7</v>
      </c>
    </row>
    <row r="45" spans="1:20" x14ac:dyDescent="0.35">
      <c r="A45" s="3" t="s">
        <v>8</v>
      </c>
      <c r="B45" s="14">
        <f>G33</f>
        <v>3.4333333333333331</v>
      </c>
      <c r="C45" s="17">
        <f>Q35</f>
        <v>131</v>
      </c>
      <c r="D45" s="17"/>
      <c r="F45" s="18">
        <f>G45-B49</f>
        <v>119.117556500489</v>
      </c>
      <c r="G45" s="18">
        <v>150.5</v>
      </c>
      <c r="I45" t="s">
        <v>28</v>
      </c>
      <c r="J45" t="s">
        <v>5</v>
      </c>
    </row>
    <row r="46" spans="1:20" x14ac:dyDescent="0.35">
      <c r="A46" s="3" t="s">
        <v>9</v>
      </c>
      <c r="B46" s="14">
        <f>H33</f>
        <v>3.1666666666666665</v>
      </c>
      <c r="C46" s="17">
        <f>R35</f>
        <v>110</v>
      </c>
      <c r="D46" s="17"/>
      <c r="F46" s="18"/>
      <c r="G46" s="18">
        <v>150.5</v>
      </c>
      <c r="H46" s="18"/>
      <c r="I46" t="s">
        <v>28</v>
      </c>
      <c r="J46" t="s">
        <v>4</v>
      </c>
    </row>
    <row r="47" spans="1:20" x14ac:dyDescent="0.35">
      <c r="A47" s="3" t="s">
        <v>10</v>
      </c>
      <c r="B47" s="14">
        <f>I33</f>
        <v>3.0333333333333332</v>
      </c>
      <c r="C47" s="17">
        <f>S35</f>
        <v>97.5</v>
      </c>
      <c r="D47" s="17"/>
      <c r="F47" s="18">
        <f>G47-B49</f>
        <v>131.617556500489</v>
      </c>
      <c r="G47" s="18">
        <v>163</v>
      </c>
      <c r="I47" t="s">
        <v>29</v>
      </c>
      <c r="J47" t="s">
        <v>3</v>
      </c>
    </row>
    <row r="48" spans="1:20" x14ac:dyDescent="0.35">
      <c r="A48" s="1" t="s">
        <v>11</v>
      </c>
      <c r="B48" s="1"/>
      <c r="C48" s="17">
        <f>SUM(C40:D47)</f>
        <v>1080</v>
      </c>
      <c r="D48" s="17"/>
    </row>
    <row r="49" spans="1:4" x14ac:dyDescent="0.35">
      <c r="A49" s="5" t="s">
        <v>26</v>
      </c>
      <c r="B49" s="21">
        <f>1.654*SQRT(F36*F35*(F35+1)/6)</f>
        <v>31.382443499510995</v>
      </c>
      <c r="C49" s="22"/>
      <c r="D49" s="23"/>
    </row>
  </sheetData>
  <mergeCells count="17">
    <mergeCell ref="C46:D46"/>
    <mergeCell ref="C47:D47"/>
    <mergeCell ref="A48:B48"/>
    <mergeCell ref="C48:D48"/>
    <mergeCell ref="B49:D49"/>
    <mergeCell ref="C40:D40"/>
    <mergeCell ref="C41:D41"/>
    <mergeCell ref="C42:D42"/>
    <mergeCell ref="C43:D43"/>
    <mergeCell ref="C44:D44"/>
    <mergeCell ref="C45:D45"/>
    <mergeCell ref="A1:A2"/>
    <mergeCell ref="B1:I1"/>
    <mergeCell ref="K3:K4"/>
    <mergeCell ref="L3:S3"/>
    <mergeCell ref="T3:T4"/>
    <mergeCell ref="C39:D39"/>
  </mergeCells>
  <conditionalFormatting sqref="L5:S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4</vt:i4>
      </vt:variant>
    </vt:vector>
  </HeadingPairs>
  <TitlesOfParts>
    <vt:vector size="4" baseType="lpstr">
      <vt:lpstr>Orlep Rasa</vt:lpstr>
      <vt:lpstr>Orlep Warna</vt:lpstr>
      <vt:lpstr>Orlep Aroma</vt:lpstr>
      <vt:lpstr>Orlep Tekstur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Tarisya Wibowo</dc:creator>
  <cp:lastModifiedBy>Tarisya Wibowo</cp:lastModifiedBy>
  <dcterms:created xsi:type="dcterms:W3CDTF">2026-07-28T04:17:39Z</dcterms:created>
  <dcterms:modified xsi:type="dcterms:W3CDTF">2026-07-28T04:21:38Z</dcterms:modified>
</cp:coreProperties>
</file>